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48.xml" ContentType="application/vnd.ms-excel.controlproperties+xml"/>
  <Override PartName="/xl/ctrlProps/ctrlProp3.xml" ContentType="application/vnd.ms-excel.controlproperties+xml"/>
  <Override PartName="/xl/ctrlProps/ctrlProp50.xml" ContentType="application/vnd.ms-excel.controlproperti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trlProps/ctrlProp4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tables/table9.xml" ContentType="application/vnd.openxmlformats-officedocument.spreadsheetml.table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codeName="DieseArbeitsmappe" defaultThemeVersion="124226"/>
  <workbookProtection workbookPassword="D089" lockStructure="1"/>
  <bookViews>
    <workbookView xWindow="-110" yWindow="-110" windowWidth="19420" windowHeight="10420" xr2:uid="{00000000-000D-0000-FFFF-FFFF00000000}"/>
  </bookViews>
  <sheets>
    <sheet name="AGU" sheetId="1" r:id="rId1"/>
    <sheet name="Auswertungen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2" i="2" l="1"/>
  <c r="B39" i="2"/>
  <c r="B40" i="2"/>
  <c r="B41" i="2"/>
  <c r="B43" i="2"/>
  <c r="B44" i="2"/>
  <c r="B45" i="2"/>
  <c r="B46" i="2"/>
  <c r="C28" i="1" l="1"/>
  <c r="K76" i="1" l="1"/>
  <c r="K75" i="1"/>
  <c r="K74" i="1"/>
  <c r="J28" i="1" l="1"/>
  <c r="K48" i="1"/>
  <c r="B118" i="2" l="1"/>
  <c r="O74" i="1" s="1"/>
  <c r="B120" i="2"/>
  <c r="O76" i="1" s="1"/>
  <c r="B119" i="2"/>
  <c r="O75" i="1" s="1"/>
  <c r="M87" i="1" l="1"/>
  <c r="M88" i="1" l="1"/>
  <c r="B2" i="2" l="1"/>
  <c r="B84" i="2" s="1"/>
  <c r="B4" i="2" l="1"/>
  <c r="B3" i="2"/>
  <c r="B83" i="2" l="1"/>
  <c r="B81" i="2"/>
  <c r="F32" i="2"/>
  <c r="F33" i="2"/>
  <c r="F34" i="2"/>
  <c r="D32" i="2"/>
  <c r="D33" i="2"/>
  <c r="D34" i="2"/>
  <c r="B32" i="2"/>
  <c r="B33" i="2"/>
  <c r="B34" i="2"/>
  <c r="C74" i="1"/>
  <c r="C75" i="1"/>
  <c r="C76" i="1"/>
  <c r="E33" i="2" l="1"/>
  <c r="E34" i="2"/>
  <c r="C32" i="2"/>
  <c r="E32" i="2"/>
  <c r="H92" i="1"/>
  <c r="C33" i="2"/>
  <c r="C34" i="2"/>
  <c r="H93" i="1"/>
  <c r="B82" i="2"/>
  <c r="H91" i="1" s="1"/>
  <c r="H90" i="1"/>
  <c r="C56" i="1"/>
  <c r="C55" i="1"/>
  <c r="C54" i="1"/>
  <c r="C53" i="1"/>
  <c r="C52" i="1"/>
  <c r="C51" i="1"/>
  <c r="C50" i="1"/>
  <c r="C49" i="1"/>
  <c r="C48" i="1"/>
  <c r="B3" i="1"/>
  <c r="E51" i="2"/>
  <c r="B9" i="2" l="1"/>
  <c r="B11" i="2" s="1"/>
  <c r="C39" i="1" l="1"/>
  <c r="B10" i="2"/>
  <c r="C62" i="2"/>
  <c r="C82" i="2" s="1"/>
  <c r="C38" i="1"/>
  <c r="D82" i="2" l="1"/>
  <c r="J91" i="1"/>
  <c r="A119" i="2"/>
  <c r="A33" i="2"/>
  <c r="A120" i="2"/>
  <c r="A34" i="2"/>
  <c r="A118" i="2"/>
  <c r="A32" i="2"/>
  <c r="B122" i="2" l="1"/>
  <c r="C87" i="2" s="1"/>
  <c r="C29" i="1"/>
  <c r="B29" i="2"/>
  <c r="B28" i="2"/>
  <c r="B27" i="2"/>
  <c r="B25" i="2"/>
  <c r="B5" i="2"/>
  <c r="B7" i="2" s="1"/>
  <c r="B8" i="2" s="1"/>
  <c r="C27" i="1"/>
  <c r="C26" i="1"/>
  <c r="B13" i="2" l="1"/>
  <c r="B6" i="2"/>
  <c r="B14" i="2"/>
  <c r="B19" i="2"/>
  <c r="B15" i="2"/>
  <c r="B17" i="2"/>
  <c r="B18" i="2"/>
  <c r="B22" i="2"/>
  <c r="B21" i="2"/>
  <c r="B16" i="2"/>
  <c r="C78" i="2"/>
  <c r="C77" i="2"/>
  <c r="C76" i="2"/>
  <c r="B30" i="2" l="1"/>
  <c r="C75" i="2"/>
  <c r="C84" i="2" l="1"/>
  <c r="D84" i="2" l="1"/>
  <c r="J93" i="1"/>
  <c r="B23" i="2"/>
  <c r="B20" i="2"/>
  <c r="C72" i="2"/>
  <c r="C71" i="2"/>
  <c r="C70" i="2"/>
  <c r="C69" i="2"/>
  <c r="C68" i="2"/>
  <c r="C67" i="2"/>
  <c r="C66" i="2"/>
  <c r="C65" i="2"/>
  <c r="B24" i="2"/>
  <c r="C58" i="2" l="1"/>
  <c r="B12" i="2"/>
  <c r="C59" i="2" l="1"/>
  <c r="C81" i="2" l="1"/>
  <c r="C83" i="2" s="1"/>
  <c r="D83" i="2" l="1"/>
  <c r="J92" i="1"/>
  <c r="D81" i="2"/>
  <c r="J90" i="1"/>
  <c r="C86" i="2" l="1"/>
  <c r="C88" i="2" s="1"/>
  <c r="C90" i="2" s="1"/>
  <c r="M92" i="1" l="1"/>
  <c r="C89" i="2"/>
  <c r="M89" i="1" s="1"/>
</calcChain>
</file>

<file path=xl/sharedStrings.xml><?xml version="1.0" encoding="utf-8"?>
<sst xmlns="http://schemas.openxmlformats.org/spreadsheetml/2006/main" count="226" uniqueCount="152">
  <si>
    <t>AGU_Fragen_ID</t>
  </si>
  <si>
    <t>Thema</t>
  </si>
  <si>
    <t>Fragen_Text</t>
  </si>
  <si>
    <t>1.1.</t>
  </si>
  <si>
    <t>Verfügt Ihr Unternehmen über ein dokumentiertes Arbeitsschutzmanagementsystem wie z. B. OHSAS, SCC, BG Verfahren oder vergleichbare Systeme?</t>
  </si>
  <si>
    <t>1.2.</t>
  </si>
  <si>
    <t>Wenn ja, welchem Standard entspricht dieses Arbeitsschutzmanagementsystem?</t>
  </si>
  <si>
    <t>1.4.</t>
  </si>
  <si>
    <t>Ist dieses Arbeitsschutzmanagementsystem zertifiziert?</t>
  </si>
  <si>
    <t>1.5.</t>
  </si>
  <si>
    <t>Wenn ja von wem wurde es zertifiziert?</t>
  </si>
  <si>
    <t>2.1.</t>
  </si>
  <si>
    <t>Wie ist die Sicherheitstechnische und arbeitsmedizinische Betreuung nach Arbeitsschutzgesetzt und die DGUV Vorschrift 2 geregelt?</t>
  </si>
  <si>
    <t>2.2.</t>
  </si>
  <si>
    <t>2.3.</t>
  </si>
  <si>
    <t>2.</t>
  </si>
  <si>
    <t>Bemerkungen 2</t>
  </si>
  <si>
    <t>1.3.</t>
  </si>
  <si>
    <t>Wenn andere - welche?</t>
  </si>
  <si>
    <t>3.1.</t>
  </si>
  <si>
    <t>Würde sich Ihr Unternehmen im Falle einer Auftragsvergabe verpflichten innerhalb eines Jahres ein zertifiziertes Arbeitsschutzmanagementsystem zu erlangen?</t>
  </si>
  <si>
    <t>3.2.</t>
  </si>
  <si>
    <t>Orientiert sich Ihr Unternehmen im Arbeitsschutz an schriftlich festgelegten Richtlinien (z. B. Arbeitsschutzpolitik, Unternehmensleitlinien zum Arbeitsschutz)?</t>
  </si>
  <si>
    <t>3.3.</t>
  </si>
  <si>
    <t>Ist ein betriebsärztlicher Dienst oder Betriebsarzt bestellt?</t>
  </si>
  <si>
    <t>3.4.</t>
  </si>
  <si>
    <t>Hat Ihr Unternehmen Ziele zur Verbesserung des Arbeitsschutzes definiert?</t>
  </si>
  <si>
    <t>3.5.</t>
  </si>
  <si>
    <t>Liegt für die von Ihrem Unternehmen durchgeführten Arbeiten eine schriftlich dokumentierte Gefährdungsermittlung vor?</t>
  </si>
  <si>
    <t>3.6.</t>
  </si>
  <si>
    <t>Werden die in Ihrem Unternehmen festgelegten Prozesse und Maßnahmen zum Arbeitsschutz regelmäßig auditiert?</t>
  </si>
  <si>
    <t>3.7.</t>
  </si>
  <si>
    <t>Falls ja, von wem? (interner oder externer Auditor):</t>
  </si>
  <si>
    <t>3.8.</t>
  </si>
  <si>
    <t>Werden die Mitarbeiter-/innen Ihres Unternehmens regelmäßig zum Thema Arbeitsschutz informiert und geschult?</t>
  </si>
  <si>
    <t>3.9.</t>
  </si>
  <si>
    <t>Werden Arbeitsmittel entsprechend den gesetzlichen Vorgaben geprüft und wird das Prüfergebnis dokumentiert?</t>
  </si>
  <si>
    <t>3.</t>
  </si>
  <si>
    <t>Bemerkung 3</t>
  </si>
  <si>
    <t>1.</t>
  </si>
  <si>
    <t>Bemerkung 1</t>
  </si>
  <si>
    <t>4.1.</t>
  </si>
  <si>
    <t>Findet in Ihrem Unternehmen eine Unfallauswertung statt und wird diese schriftlich dokumentiert?</t>
  </si>
  <si>
    <t>4.2.</t>
  </si>
  <si>
    <t>Wenn ja, bitte nennen Sie für die letzten 3 Jahre die Anzahl der Arbeitsunfälle bezogen auf 1 Mio. geleistete  Arbeitsstunden. Schwere und tödliche Unfälle explizit.</t>
  </si>
  <si>
    <t>4.3.</t>
  </si>
  <si>
    <t>Stellt Ihr Unternehmen sicher, dass während der Arbeiten ein Verantwortlicher durchgehend anwesend ist, der die deutsche Sprache beherrscht?</t>
  </si>
  <si>
    <t>4.4.</t>
  </si>
  <si>
    <t>Ist in Ihrem Unternehmen sichergestellt, dass nur Mitarbeiter zum Einsatz kommen, die über die erforderlichen Vorsorgeuntersuchungen und die erforderliche persönliche Schutzausrüstung verfügen?</t>
  </si>
  <si>
    <t>4.5.</t>
  </si>
  <si>
    <t>Werden die von Ihrem Unternehmen eingesetzten Subunternehmen hinsichtlich ihrer Arbeitsschutzqualität bewertet und ausgewählt?</t>
  </si>
  <si>
    <t>4.</t>
  </si>
  <si>
    <t>Bemerkung 4</t>
  </si>
  <si>
    <t>Fragebogen Arbeitssicherheit und Gesundheitsschutz</t>
  </si>
  <si>
    <t>Hinweis:</t>
  </si>
  <si>
    <t>Alle Angaben dieses Fragebogens werden vertraulich behandelt!</t>
  </si>
  <si>
    <t>Bitte füllen Sie alle Felder im Fragebogen aus. Fehlende Angaben werden mit „Nein“ bewertet.</t>
  </si>
  <si>
    <t>Ihr Ansprechpartner:</t>
  </si>
  <si>
    <t>Rufnummer:</t>
  </si>
  <si>
    <t>max. Punkte: 130</t>
  </si>
  <si>
    <t>Bemerkungen:</t>
  </si>
  <si>
    <t>1.  Arbeitsschutz (Health and Safety)</t>
  </si>
  <si>
    <t>2.  Beauftragter für den Arbeitsschutz</t>
  </si>
  <si>
    <t>max. Punkte: 20</t>
  </si>
  <si>
    <t>*Bitte Nachweis zusenden.</t>
  </si>
  <si>
    <t>3.  Folgende Fragen sind nur zu beantworten, wenn kein zertifiziertes Arbeitsschutzmanagementsystem vorliegt</t>
  </si>
  <si>
    <t>max. Punkte: 70</t>
  </si>
  <si>
    <t xml:space="preserve"> </t>
  </si>
  <si>
    <t>Name der Fachkraft für Arbeitssicherheit</t>
  </si>
  <si>
    <t>Name des Betriebsarztes oder der betriebsärztlichen Betreuung</t>
  </si>
  <si>
    <t>4.  Zusatzangaben zum Arbeitsschutzmanagement</t>
  </si>
  <si>
    <t>max. Punkte: 40</t>
  </si>
  <si>
    <t>Wenn ja, bitte nennen Sie für die letzten 3 Jahre die Anzahl der Arbeitsunfälle (außer Wegeunfälle) bezogen auf 1 Mio. geleistete Arbeitsstunden (LTIF). Tödliche Unfälle gesondert aufführen.</t>
  </si>
  <si>
    <t>Jahre</t>
  </si>
  <si>
    <t>Unfälle</t>
  </si>
  <si>
    <t>Mitarbeiter</t>
  </si>
  <si>
    <t>LTIF</t>
  </si>
  <si>
    <t>Tödliche Unfälle</t>
  </si>
  <si>
    <t>Muster:</t>
  </si>
  <si>
    <r>
      <rPr>
        <b/>
        <sz val="11"/>
        <color theme="0"/>
        <rFont val="Calibri"/>
        <family val="2"/>
        <scheme val="minor"/>
      </rPr>
      <t xml:space="preserve">Arbeitsstunden      </t>
    </r>
    <r>
      <rPr>
        <sz val="11"/>
        <color theme="0"/>
        <rFont val="Calibri"/>
        <family val="2"/>
        <scheme val="minor"/>
      </rPr>
      <t xml:space="preserve"> (je Mitarbeiter)</t>
    </r>
  </si>
  <si>
    <t>Werden die von Ihrem Unternehmen eingesetzten Subunternehmer hinsichtlich ihrer Arbeitsschutzqualität bewertet und ausgewählt?</t>
  </si>
  <si>
    <t>erreicht</t>
  </si>
  <si>
    <t xml:space="preserve">Bereich     </t>
  </si>
  <si>
    <t>Punkterechner:</t>
  </si>
  <si>
    <t>max Punkte</t>
  </si>
  <si>
    <t>Bereich 1</t>
  </si>
  <si>
    <t>Bereich 2</t>
  </si>
  <si>
    <t>Bereich 3</t>
  </si>
  <si>
    <t>Erreichte Punkzahl:</t>
  </si>
  <si>
    <t>Verknüpfungen zu Optionsfelder:</t>
  </si>
  <si>
    <t>Fragenpunkt</t>
  </si>
  <si>
    <t>Inhalt</t>
  </si>
  <si>
    <t>Straße / Nr.:</t>
  </si>
  <si>
    <t>Postleitzahl:</t>
  </si>
  <si>
    <t>Ort:</t>
  </si>
  <si>
    <t>Jahr</t>
  </si>
  <si>
    <t>Bewertung</t>
  </si>
  <si>
    <t>Bewertungen:</t>
  </si>
  <si>
    <t>Zugelassen(LTIF)</t>
  </si>
  <si>
    <t>LTIF zu hoch</t>
  </si>
  <si>
    <t>Zulassungskriterium für Unternehmen bis einschließlich 120 Mitarbeiter sind max. 2 Arbeitsunfälle (außer Wegeunfälle) mit ≥ 1 Tag Ausfallzeit (Lost Time Injury, LTI) pro Jahr. In diesem Fall müssen Sie keine Arbeitsstunden angeben. Unternehmen mit über 120 Mitarbeitern müssen eine Unfallhäufigkeit pro 1 Million Arbeitsstunden (Lost Time Injury Frequency, LTIF) ≤ 10 nachweisen.</t>
  </si>
  <si>
    <t>1. Arbeitsschutz (Health and Safety)</t>
  </si>
  <si>
    <t>2. Beauftragter für den Arbeitsschutz</t>
  </si>
  <si>
    <t>3. Kein zertifiziertes Arbeitsschutzmanagementsystem</t>
  </si>
  <si>
    <t>4. Zusatzangaben zum Arbeitsschutzmanagement</t>
  </si>
  <si>
    <t>Antwort_Text</t>
  </si>
  <si>
    <t>Bereich 4</t>
  </si>
  <si>
    <t>Gesamt</t>
  </si>
  <si>
    <t>Benachrichtigung:</t>
  </si>
  <si>
    <t>zugelassen (= 1)</t>
  </si>
  <si>
    <t>Insgesamt zugelassen:</t>
  </si>
  <si>
    <t>Zugelassen nach LTIF:</t>
  </si>
  <si>
    <t>Zugelassen nach Punkten:</t>
  </si>
  <si>
    <t>Die Bewertung erfolgt nach Punkten. Eine Übersicht über die Punkte entnehmen Sie der Tabelle am Ende des Fragebogens.</t>
  </si>
  <si>
    <t>Gefährdungsklasse</t>
  </si>
  <si>
    <t>Gefährdungsklasse wählen:</t>
  </si>
  <si>
    <t>Bitte beachten Sie, dass nicht relevante Felder automatisch ausgeblendet und nicht gewertet werden.</t>
  </si>
  <si>
    <t>LTIF = (Anz. Unfälle : (Arbeitsstunden * Mitarbeiter)) * 1.000.000</t>
  </si>
  <si>
    <t>Anmerkung:</t>
  </si>
  <si>
    <t>Punkte</t>
  </si>
  <si>
    <t>maximal</t>
  </si>
  <si>
    <t>LTIF_Jahr</t>
  </si>
  <si>
    <t>Anz_Unfälle</t>
  </si>
  <si>
    <t>Arbeitsstunden</t>
  </si>
  <si>
    <t>Anzahl_MA</t>
  </si>
  <si>
    <t>Anz_tötl_Unfälle</t>
  </si>
  <si>
    <t>Junger als 3Jahre:</t>
  </si>
  <si>
    <t>Bemerkung:</t>
  </si>
  <si>
    <t>Jünger 3 Jahre Flag</t>
  </si>
  <si>
    <t>Jünger 3 Jahre Bemerkung</t>
  </si>
  <si>
    <t>Zugelassen(MA&lt;=120)</t>
  </si>
  <si>
    <t>Firma:*</t>
  </si>
  <si>
    <t>Anzahl Mitarbeiter im angefragten Leistungsspektrum:*</t>
  </si>
  <si>
    <t>Datum:*</t>
  </si>
  <si>
    <t>* Pflichtfelder</t>
  </si>
  <si>
    <t>Wenn mehr als 2 Bereiche zugelassen und der 3. nicht, oder alle Bereiche zugelassen.</t>
  </si>
  <si>
    <t>Wenn zu allen Jahren der LTIF zugelassen wurde, oder die Firma Jünger als 3 Jahre ist und vorangestellt keine Angaben eintragen konnte.</t>
  </si>
  <si>
    <t>Nicht zugelassen(Unf.&gt;2,MA&lt;=120)</t>
  </si>
  <si>
    <t>Falls bei A unter 1 nur 40 Punkte, dann ist eine Zulassung nach Prüfung arbeitgeberseitig möglich, wenn 2 und 4 voll, 3 mind. 40 Punkte und 3.1. "Ja" ist.</t>
  </si>
  <si>
    <t>Dieser Bogen ist einmal jährlich auszufüllen und aktualisiert an den Auftraggeber zu schicken!</t>
  </si>
  <si>
    <t>Kontakt</t>
  </si>
  <si>
    <t>(fremdfirmenmanagement-msns@stromnetz-berlin.de)</t>
  </si>
  <si>
    <t>(Pflicht)angaben</t>
  </si>
  <si>
    <t>Ansprechpartner:</t>
  </si>
  <si>
    <t>Firma:</t>
  </si>
  <si>
    <t>Straße/Nr.:</t>
  </si>
  <si>
    <t>Rufnr.:</t>
  </si>
  <si>
    <t>PLZ:</t>
  </si>
  <si>
    <t>Datum:</t>
  </si>
  <si>
    <t>Anz. Mit.:</t>
  </si>
  <si>
    <t>Verfügt Ihr Unternehmen über ein dokumentiertes Arbeitsschutzmanagementsystem wie z. B. ISO45001, OHSAS18001, SCC, BG-AMS  oder vergleichbare Systeme?</t>
  </si>
  <si>
    <r>
      <t xml:space="preserve">Wie ist die Sicherheitstechnische und arbeitsmedizinische Betreuung entsprechend Arbeitsschutz-, Arbeitssicherheitsgesetz und die DGUV Vorschrift 2 geregelt?
</t>
    </r>
    <r>
      <rPr>
        <b/>
        <sz val="11"/>
        <color theme="1"/>
        <rFont val="Calibri"/>
        <family val="2"/>
        <scheme val="minor"/>
      </rPr>
      <t>Regelbetreuung</t>
    </r>
    <r>
      <rPr>
        <sz val="11"/>
        <color theme="1"/>
        <rFont val="Calibri"/>
        <family val="2"/>
        <scheme val="minor"/>
      </rPr>
      <t xml:space="preserve"> (Vorgabe bestehend aus Grundbetreuung und betriebsspezifischer Betreuung), </t>
    </r>
    <r>
      <rPr>
        <b/>
        <sz val="11"/>
        <color theme="1"/>
        <rFont val="Calibri"/>
        <family val="2"/>
        <scheme val="minor"/>
      </rPr>
      <t>Unternehmermodell</t>
    </r>
    <r>
      <rPr>
        <sz val="11"/>
        <color theme="1"/>
        <rFont val="Calibri"/>
        <family val="2"/>
        <scheme val="minor"/>
      </rPr>
      <t xml:space="preserve"> (Alternative Betreuung)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</si>
</sst>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rgb="FF000000"/>
      <name val="Tahoma"/>
      <family val="2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theme="3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9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63377788628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59996337778862885"/>
      </bottom>
      <diagonal/>
    </border>
    <border>
      <left/>
      <right/>
      <top style="thin">
        <color theme="4" tint="0.59996337778862885"/>
      </top>
      <bottom style="thin">
        <color theme="4" tint="0.59996337778862885"/>
      </bottom>
      <diagonal/>
    </border>
    <border>
      <left/>
      <right style="thin">
        <color theme="4" tint="0.59996337778862885"/>
      </right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 tint="0.59996337778862885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  <border>
      <left/>
      <right style="thin">
        <color theme="4" tint="0.59996337778862885"/>
      </right>
      <top style="thin">
        <color theme="4" tint="0.59996337778862885"/>
      </top>
      <bottom/>
      <diagonal/>
    </border>
    <border>
      <left/>
      <right style="thin">
        <color theme="4" tint="0.59996337778862885"/>
      </right>
      <top/>
      <bottom style="thin">
        <color theme="4" tint="0.59996337778862885"/>
      </bottom>
      <diagonal/>
    </border>
    <border>
      <left/>
      <right style="thin">
        <color theme="4" tint="0.59996337778862885"/>
      </right>
      <top style="thin">
        <color indexed="64"/>
      </top>
      <bottom/>
      <diagonal/>
    </border>
    <border>
      <left/>
      <right style="thin">
        <color theme="4" tint="0.59996337778862885"/>
      </right>
      <top/>
      <bottom style="thin">
        <color auto="1"/>
      </bottom>
      <diagonal/>
    </border>
    <border>
      <left/>
      <right/>
      <top/>
      <bottom style="thin">
        <color theme="4"/>
      </bottom>
      <diagonal/>
    </border>
    <border>
      <left/>
      <right/>
      <top style="thick">
        <color theme="4"/>
      </top>
      <bottom/>
      <diagonal/>
    </border>
    <border>
      <left/>
      <right/>
      <top style="double">
        <color theme="3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7" fillId="0" borderId="0" applyNumberFormat="0" applyFill="0" applyBorder="0" applyAlignment="0" applyProtection="0"/>
  </cellStyleXfs>
  <cellXfs count="170">
    <xf numFmtId="0" fontId="0" fillId="0" borderId="0" xfId="0"/>
    <xf numFmtId="49" fontId="0" fillId="0" borderId="0" xfId="0" applyNumberFormat="1" applyAlignment="1">
      <alignment horizontal="right"/>
    </xf>
    <xf numFmtId="0" fontId="0" fillId="0" borderId="0" xfId="0" applyFont="1"/>
    <xf numFmtId="0" fontId="0" fillId="0" borderId="0" xfId="0" applyFont="1" applyAlignment="1"/>
    <xf numFmtId="0" fontId="3" fillId="0" borderId="0" xfId="0" applyFont="1"/>
    <xf numFmtId="0" fontId="1" fillId="0" borderId="0" xfId="0" applyFont="1"/>
    <xf numFmtId="0" fontId="0" fillId="0" borderId="0" xfId="0" applyAlignment="1">
      <alignment vertical="top"/>
    </xf>
    <xf numFmtId="0" fontId="4" fillId="3" borderId="0" xfId="0" applyFont="1" applyFill="1"/>
    <xf numFmtId="16" fontId="0" fillId="2" borderId="0" xfId="0" applyNumberFormat="1" applyFill="1"/>
    <xf numFmtId="0" fontId="0" fillId="2" borderId="0" xfId="0" applyFill="1" applyAlignment="1">
      <alignment vertical="center"/>
    </xf>
    <xf numFmtId="0" fontId="0" fillId="0" borderId="5" xfId="0" applyFont="1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 applyAlignment="1">
      <alignment vertical="center"/>
    </xf>
    <xf numFmtId="0" fontId="6" fillId="0" borderId="6" xfId="0" applyFont="1" applyBorder="1" applyAlignment="1">
      <alignment vertical="center"/>
    </xf>
    <xf numFmtId="0" fontId="0" fillId="0" borderId="0" xfId="0" applyNumberFormat="1"/>
    <xf numFmtId="0" fontId="0" fillId="0" borderId="5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0" fillId="0" borderId="18" xfId="0" applyBorder="1"/>
    <xf numFmtId="0" fontId="10" fillId="0" borderId="18" xfId="0" applyFont="1" applyBorder="1"/>
    <xf numFmtId="0" fontId="0" fillId="0" borderId="5" xfId="0" applyBorder="1" applyAlignment="1">
      <alignment vertical="center"/>
    </xf>
    <xf numFmtId="0" fontId="6" fillId="0" borderId="0" xfId="0" applyFont="1" applyAlignment="1">
      <alignment vertical="top"/>
    </xf>
    <xf numFmtId="0" fontId="0" fillId="0" borderId="0" xfId="0" applyAlignment="1">
      <alignment vertical="center"/>
    </xf>
    <xf numFmtId="0" fontId="6" fillId="0" borderId="20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6" fillId="0" borderId="24" xfId="0" applyFont="1" applyBorder="1" applyAlignment="1">
      <alignment vertical="center"/>
    </xf>
    <xf numFmtId="0" fontId="0" fillId="0" borderId="4" xfId="0" applyBorder="1"/>
    <xf numFmtId="0" fontId="6" fillId="0" borderId="22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1" fillId="0" borderId="0" xfId="0" applyFont="1" applyBorder="1"/>
    <xf numFmtId="0" fontId="9" fillId="0" borderId="0" xfId="0" applyFont="1" applyBorder="1"/>
    <xf numFmtId="0" fontId="0" fillId="0" borderId="6" xfId="0" applyBorder="1"/>
    <xf numFmtId="0" fontId="0" fillId="0" borderId="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applyAlignment="1"/>
    <xf numFmtId="0" fontId="0" fillId="0" borderId="18" xfId="0" applyBorder="1" applyAlignment="1"/>
    <xf numFmtId="0" fontId="0" fillId="0" borderId="0" xfId="0" applyFill="1" applyAlignment="1">
      <alignment vertical="top"/>
    </xf>
    <xf numFmtId="16" fontId="0" fillId="0" borderId="0" xfId="0" applyNumberFormat="1"/>
    <xf numFmtId="0" fontId="12" fillId="0" borderId="25" xfId="0" applyFont="1" applyBorder="1"/>
    <xf numFmtId="0" fontId="0" fillId="0" borderId="26" xfId="0" applyBorder="1"/>
    <xf numFmtId="0" fontId="13" fillId="0" borderId="26" xfId="0" applyFont="1" applyBorder="1"/>
    <xf numFmtId="0" fontId="0" fillId="0" borderId="0" xfId="0" applyProtection="1">
      <protection locked="0"/>
    </xf>
    <xf numFmtId="0" fontId="8" fillId="0" borderId="0" xfId="0" applyFont="1" applyProtection="1"/>
    <xf numFmtId="0" fontId="8" fillId="0" borderId="0" xfId="0" applyFont="1" applyBorder="1" applyAlignment="1" applyProtection="1">
      <alignment vertical="center"/>
    </xf>
    <xf numFmtId="0" fontId="8" fillId="0" borderId="18" xfId="0" applyFont="1" applyBorder="1" applyProtection="1"/>
    <xf numFmtId="0" fontId="8" fillId="0" borderId="5" xfId="0" applyFont="1" applyBorder="1" applyProtection="1"/>
    <xf numFmtId="0" fontId="14" fillId="0" borderId="5" xfId="0" applyFont="1" applyBorder="1" applyProtection="1"/>
    <xf numFmtId="0" fontId="14" fillId="0" borderId="5" xfId="0" applyFont="1" applyBorder="1" applyAlignment="1" applyProtection="1">
      <alignment vertical="center"/>
    </xf>
    <xf numFmtId="0" fontId="14" fillId="0" borderId="18" xfId="0" applyFont="1" applyBorder="1" applyAlignment="1" applyProtection="1">
      <alignment vertical="center"/>
    </xf>
    <xf numFmtId="0" fontId="14" fillId="0" borderId="4" xfId="0" applyFont="1" applyBorder="1" applyAlignment="1" applyProtection="1">
      <alignment vertical="center"/>
    </xf>
    <xf numFmtId="0" fontId="14" fillId="0" borderId="4" xfId="0" applyFont="1" applyBorder="1" applyProtection="1"/>
    <xf numFmtId="0" fontId="0" fillId="0" borderId="27" xfId="0" applyBorder="1"/>
    <xf numFmtId="0" fontId="15" fillId="0" borderId="27" xfId="0" applyFont="1" applyBorder="1"/>
    <xf numFmtId="0" fontId="15" fillId="0" borderId="27" xfId="0" applyNumberFormat="1" applyFont="1" applyBorder="1"/>
    <xf numFmtId="0" fontId="0" fillId="0" borderId="18" xfId="0" applyBorder="1" applyAlignment="1">
      <alignment vertical="top" wrapText="1"/>
    </xf>
    <xf numFmtId="0" fontId="0" fillId="0" borderId="0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0" xfId="0" applyProtection="1"/>
    <xf numFmtId="0" fontId="1" fillId="0" borderId="0" xfId="0" applyFont="1" applyProtection="1"/>
    <xf numFmtId="0" fontId="0" fillId="0" borderId="0" xfId="0" applyBorder="1" applyAlignment="1" applyProtection="1">
      <alignment horizontal="left" vertical="center"/>
    </xf>
    <xf numFmtId="0" fontId="0" fillId="0" borderId="0" xfId="0" applyFont="1" applyProtection="1"/>
    <xf numFmtId="164" fontId="0" fillId="0" borderId="6" xfId="0" applyNumberFormat="1" applyBorder="1"/>
    <xf numFmtId="0" fontId="0" fillId="0" borderId="0" xfId="0" applyAlignment="1">
      <alignment horizontal="left"/>
    </xf>
    <xf numFmtId="0" fontId="17" fillId="0" borderId="0" xfId="0" applyFont="1" applyAlignment="1">
      <alignment vertical="top" wrapText="1"/>
    </xf>
    <xf numFmtId="0" fontId="0" fillId="0" borderId="0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8" fillId="0" borderId="0" xfId="0" applyFont="1"/>
    <xf numFmtId="0" fontId="18" fillId="0" borderId="0" xfId="0" applyFont="1"/>
    <xf numFmtId="0" fontId="19" fillId="0" borderId="0" xfId="0" applyFont="1"/>
    <xf numFmtId="0" fontId="21" fillId="0" borderId="0" xfId="0" applyFont="1"/>
    <xf numFmtId="0" fontId="13" fillId="0" borderId="0" xfId="0" applyFont="1" applyBorder="1"/>
    <xf numFmtId="0" fontId="0" fillId="0" borderId="16" xfId="0" applyBorder="1" applyAlignment="1">
      <alignment horizontal="center"/>
    </xf>
    <xf numFmtId="0" fontId="14" fillId="0" borderId="0" xfId="0" applyFont="1" applyAlignment="1">
      <alignment vertical="top" wrapText="1"/>
    </xf>
    <xf numFmtId="3" fontId="0" fillId="0" borderId="0" xfId="0" applyNumberFormat="1"/>
    <xf numFmtId="0" fontId="0" fillId="0" borderId="0" xfId="0" applyBorder="1" applyAlignment="1">
      <alignment horizontal="left" wrapText="1"/>
    </xf>
    <xf numFmtId="0" fontId="0" fillId="0" borderId="0" xfId="0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right"/>
    </xf>
    <xf numFmtId="2" fontId="0" fillId="0" borderId="0" xfId="0" applyNumberFormat="1"/>
    <xf numFmtId="0" fontId="25" fillId="0" borderId="0" xfId="0" applyFont="1"/>
    <xf numFmtId="0" fontId="25" fillId="0" borderId="0" xfId="0" applyFont="1" applyAlignment="1"/>
    <xf numFmtId="49" fontId="25" fillId="0" borderId="0" xfId="0" applyNumberFormat="1" applyFont="1" applyAlignment="1">
      <alignment horizontal="right"/>
    </xf>
    <xf numFmtId="0" fontId="25" fillId="0" borderId="0" xfId="0" applyFont="1" applyAlignment="1">
      <alignment horizontal="right"/>
    </xf>
    <xf numFmtId="0" fontId="25" fillId="0" borderId="0" xfId="0" applyFont="1" applyAlignment="1">
      <alignment horizontal="center"/>
    </xf>
    <xf numFmtId="0" fontId="10" fillId="0" borderId="0" xfId="0" applyFont="1"/>
    <xf numFmtId="0" fontId="28" fillId="0" borderId="0" xfId="1" applyFont="1" applyBorder="1" applyAlignment="1">
      <alignment vertical="center"/>
    </xf>
    <xf numFmtId="0" fontId="27" fillId="0" borderId="0" xfId="1" applyProtection="1">
      <protection locked="0"/>
    </xf>
    <xf numFmtId="0" fontId="27" fillId="0" borderId="0" xfId="1" applyAlignment="1" applyProtection="1">
      <alignment horizontal="right" vertical="center"/>
      <protection locked="0"/>
    </xf>
    <xf numFmtId="14" fontId="0" fillId="0" borderId="0" xfId="0" applyNumberFormat="1"/>
    <xf numFmtId="0" fontId="0" fillId="0" borderId="0" xfId="0" applyNumberFormat="1" applyAlignment="1">
      <alignment horizontal="left"/>
    </xf>
    <xf numFmtId="0" fontId="0" fillId="0" borderId="18" xfId="0" applyBorder="1" applyAlignment="1">
      <alignment horizontal="left" vertical="center" wrapText="1"/>
    </xf>
    <xf numFmtId="0" fontId="29" fillId="0" borderId="0" xfId="0" applyFont="1" applyAlignment="1">
      <alignment horizontal="left" shrinkToFit="1"/>
    </xf>
    <xf numFmtId="0" fontId="14" fillId="0" borderId="0" xfId="0" applyFont="1" applyAlignment="1">
      <alignment horizontal="left" vertical="top" wrapText="1"/>
    </xf>
    <xf numFmtId="0" fontId="22" fillId="3" borderId="10" xfId="0" applyFont="1" applyFill="1" applyBorder="1" applyAlignment="1">
      <alignment horizontal="center" vertical="top"/>
    </xf>
    <xf numFmtId="0" fontId="22" fillId="3" borderId="11" xfId="0" applyFont="1" applyFill="1" applyBorder="1" applyAlignment="1">
      <alignment horizontal="center" vertical="top"/>
    </xf>
    <xf numFmtId="0" fontId="22" fillId="3" borderId="12" xfId="0" applyFont="1" applyFill="1" applyBorder="1" applyAlignment="1">
      <alignment horizontal="center" vertical="top"/>
    </xf>
    <xf numFmtId="0" fontId="22" fillId="3" borderId="10" xfId="0" applyFont="1" applyFill="1" applyBorder="1" applyAlignment="1">
      <alignment horizontal="center" vertical="center"/>
    </xf>
    <xf numFmtId="0" fontId="22" fillId="3" borderId="11" xfId="0" applyFont="1" applyFill="1" applyBorder="1" applyAlignment="1">
      <alignment horizontal="center" vertical="center"/>
    </xf>
    <xf numFmtId="0" fontId="22" fillId="3" borderId="12" xfId="0" applyFont="1" applyFill="1" applyBorder="1" applyAlignment="1">
      <alignment horizontal="center" vertical="center"/>
    </xf>
    <xf numFmtId="0" fontId="22" fillId="3" borderId="15" xfId="0" applyFont="1" applyFill="1" applyBorder="1" applyAlignment="1">
      <alignment horizontal="center" vertical="center"/>
    </xf>
    <xf numFmtId="0" fontId="22" fillId="3" borderId="16" xfId="0" applyFont="1" applyFill="1" applyBorder="1" applyAlignment="1">
      <alignment horizontal="center" vertical="center"/>
    </xf>
    <xf numFmtId="0" fontId="22" fillId="3" borderId="17" xfId="0" applyFont="1" applyFill="1" applyBorder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0" fillId="2" borderId="19" xfId="0" applyFill="1" applyBorder="1" applyAlignment="1">
      <alignment horizontal="left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0" fillId="2" borderId="28" xfId="0" applyFont="1" applyFill="1" applyBorder="1" applyAlignment="1">
      <alignment horizontal="center" vertical="center"/>
    </xf>
    <xf numFmtId="0" fontId="20" fillId="2" borderId="19" xfId="0" applyFont="1" applyFill="1" applyBorder="1" applyAlignment="1">
      <alignment horizontal="center" vertical="center"/>
    </xf>
    <xf numFmtId="0" fontId="0" fillId="2" borderId="28" xfId="0" applyFill="1" applyBorder="1" applyAlignment="1">
      <alignment horizontal="left" vertical="center"/>
    </xf>
    <xf numFmtId="14" fontId="0" fillId="0" borderId="1" xfId="0" applyNumberFormat="1" applyBorder="1" applyAlignment="1" applyProtection="1">
      <alignment horizontal="left" vertical="center"/>
      <protection locked="0"/>
    </xf>
    <xf numFmtId="14" fontId="0" fillId="0" borderId="2" xfId="0" applyNumberFormat="1" applyBorder="1" applyAlignment="1" applyProtection="1">
      <alignment horizontal="left" vertical="center"/>
      <protection locked="0"/>
    </xf>
    <xf numFmtId="14" fontId="0" fillId="0" borderId="3" xfId="0" applyNumberFormat="1" applyBorder="1" applyAlignment="1" applyProtection="1">
      <alignment horizontal="left" vertical="center"/>
      <protection locked="0"/>
    </xf>
    <xf numFmtId="49" fontId="0" fillId="0" borderId="1" xfId="0" applyNumberFormat="1" applyBorder="1" applyAlignment="1" applyProtection="1">
      <alignment horizontal="left" vertical="center"/>
      <protection locked="0"/>
    </xf>
    <xf numFmtId="49" fontId="0" fillId="0" borderId="2" xfId="0" applyNumberFormat="1" applyBorder="1" applyAlignment="1" applyProtection="1">
      <alignment horizontal="left" vertical="center"/>
      <protection locked="0"/>
    </xf>
    <xf numFmtId="49" fontId="0" fillId="0" borderId="3" xfId="0" applyNumberFormat="1" applyBorder="1" applyAlignment="1" applyProtection="1">
      <alignment horizontal="left" vertical="center"/>
      <protection locked="0"/>
    </xf>
    <xf numFmtId="1" fontId="0" fillId="0" borderId="1" xfId="0" applyNumberFormat="1" applyBorder="1" applyAlignment="1" applyProtection="1">
      <alignment horizontal="left" vertical="center"/>
      <protection locked="0"/>
    </xf>
    <xf numFmtId="1" fontId="0" fillId="0" borderId="3" xfId="0" applyNumberFormat="1" applyBorder="1" applyAlignment="1" applyProtection="1">
      <alignment horizontal="left" vertical="center"/>
      <protection locked="0"/>
    </xf>
    <xf numFmtId="0" fontId="0" fillId="0" borderId="5" xfId="0" applyBorder="1" applyAlignment="1">
      <alignment horizontal="left" vertical="center" wrapText="1"/>
    </xf>
    <xf numFmtId="0" fontId="5" fillId="3" borderId="0" xfId="0" applyFont="1" applyFill="1" applyAlignment="1">
      <alignment horizontal="right"/>
    </xf>
    <xf numFmtId="0" fontId="0" fillId="0" borderId="18" xfId="0" applyBorder="1" applyAlignment="1">
      <alignment horizontal="left" wrapText="1"/>
    </xf>
    <xf numFmtId="0" fontId="0" fillId="0" borderId="21" xfId="0" applyBorder="1" applyAlignment="1">
      <alignment horizontal="left" wrapText="1"/>
    </xf>
    <xf numFmtId="0" fontId="0" fillId="0" borderId="0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3" fontId="0" fillId="4" borderId="19" xfId="0" applyNumberFormat="1" applyFill="1" applyBorder="1" applyAlignment="1" applyProtection="1">
      <alignment horizontal="center" vertical="center"/>
      <protection locked="0"/>
    </xf>
    <xf numFmtId="3" fontId="0" fillId="4" borderId="1" xfId="0" applyNumberFormat="1" applyFill="1" applyBorder="1" applyAlignment="1" applyProtection="1">
      <alignment horizontal="center" vertical="center"/>
      <protection locked="0"/>
    </xf>
    <xf numFmtId="3" fontId="0" fillId="4" borderId="3" xfId="0" applyNumberFormat="1" applyFill="1" applyBorder="1" applyAlignment="1" applyProtection="1">
      <alignment horizontal="center" vertical="center"/>
      <protection locked="0"/>
    </xf>
    <xf numFmtId="0" fontId="16" fillId="0" borderId="13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" fontId="0" fillId="5" borderId="1" xfId="0" applyNumberFormat="1" applyFill="1" applyBorder="1" applyAlignment="1">
      <alignment horizontal="center" vertical="center"/>
    </xf>
    <xf numFmtId="2" fontId="0" fillId="5" borderId="3" xfId="0" applyNumberFormat="1" applyFill="1" applyBorder="1" applyAlignment="1">
      <alignment horizontal="center" vertical="center"/>
    </xf>
    <xf numFmtId="0" fontId="11" fillId="5" borderId="19" xfId="0" applyFont="1" applyFill="1" applyBorder="1" applyAlignment="1">
      <alignment horizontal="center" vertical="center"/>
    </xf>
    <xf numFmtId="3" fontId="11" fillId="5" borderId="19" xfId="0" applyNumberFormat="1" applyFont="1" applyFill="1" applyBorder="1" applyAlignment="1">
      <alignment horizontal="center" vertical="center"/>
    </xf>
    <xf numFmtId="0" fontId="0" fillId="0" borderId="4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49" fontId="0" fillId="4" borderId="7" xfId="0" applyNumberFormat="1" applyFill="1" applyBorder="1" applyAlignment="1" applyProtection="1">
      <alignment horizontal="left" vertical="top"/>
      <protection locked="0"/>
    </xf>
    <xf numFmtId="49" fontId="0" fillId="4" borderId="8" xfId="0" applyNumberFormat="1" applyFill="1" applyBorder="1" applyAlignment="1" applyProtection="1">
      <alignment horizontal="left" vertical="top"/>
      <protection locked="0"/>
    </xf>
    <xf numFmtId="49" fontId="0" fillId="4" borderId="9" xfId="0" applyNumberFormat="1" applyFill="1" applyBorder="1" applyAlignment="1" applyProtection="1">
      <alignment horizontal="left" vertical="top"/>
      <protection locked="0"/>
    </xf>
    <xf numFmtId="49" fontId="0" fillId="4" borderId="10" xfId="0" applyNumberFormat="1" applyFill="1" applyBorder="1" applyAlignment="1" applyProtection="1">
      <alignment horizontal="left" vertical="top"/>
      <protection locked="0"/>
    </xf>
    <xf numFmtId="49" fontId="0" fillId="4" borderId="11" xfId="0" applyNumberFormat="1" applyFill="1" applyBorder="1" applyAlignment="1" applyProtection="1">
      <alignment horizontal="left" vertical="top"/>
      <protection locked="0"/>
    </xf>
    <xf numFmtId="49" fontId="0" fillId="4" borderId="12" xfId="0" applyNumberFormat="1" applyFill="1" applyBorder="1" applyAlignment="1" applyProtection="1">
      <alignment horizontal="left" vertical="top"/>
      <protection locked="0"/>
    </xf>
    <xf numFmtId="49" fontId="0" fillId="4" borderId="13" xfId="0" applyNumberFormat="1" applyFill="1" applyBorder="1" applyAlignment="1" applyProtection="1">
      <alignment horizontal="left" vertical="top"/>
      <protection locked="0"/>
    </xf>
    <xf numFmtId="49" fontId="0" fillId="4" borderId="0" xfId="0" applyNumberFormat="1" applyFill="1" applyBorder="1" applyAlignment="1" applyProtection="1">
      <alignment horizontal="left" vertical="top"/>
      <protection locked="0"/>
    </xf>
    <xf numFmtId="49" fontId="0" fillId="4" borderId="14" xfId="0" applyNumberFormat="1" applyFill="1" applyBorder="1" applyAlignment="1" applyProtection="1">
      <alignment horizontal="left" vertical="top"/>
      <protection locked="0"/>
    </xf>
    <xf numFmtId="49" fontId="0" fillId="4" borderId="15" xfId="0" applyNumberFormat="1" applyFill="1" applyBorder="1" applyAlignment="1" applyProtection="1">
      <alignment horizontal="left" vertical="top"/>
      <protection locked="0"/>
    </xf>
    <xf numFmtId="49" fontId="0" fillId="4" borderId="16" xfId="0" applyNumberFormat="1" applyFill="1" applyBorder="1" applyAlignment="1" applyProtection="1">
      <alignment horizontal="left" vertical="top"/>
      <protection locked="0"/>
    </xf>
    <xf numFmtId="49" fontId="0" fillId="4" borderId="17" xfId="0" applyNumberFormat="1" applyFill="1" applyBorder="1" applyAlignment="1" applyProtection="1">
      <alignment horizontal="left" vertical="top"/>
      <protection locked="0"/>
    </xf>
    <xf numFmtId="0" fontId="26" fillId="0" borderId="0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left" vertical="top"/>
      <protection locked="0"/>
    </xf>
    <xf numFmtId="49" fontId="0" fillId="4" borderId="2" xfId="0" applyNumberFormat="1" applyFill="1" applyBorder="1" applyAlignment="1" applyProtection="1">
      <alignment horizontal="left" vertical="top"/>
      <protection locked="0"/>
    </xf>
    <xf numFmtId="49" fontId="0" fillId="4" borderId="3" xfId="0" applyNumberFormat="1" applyFill="1" applyBorder="1" applyAlignment="1" applyProtection="1">
      <alignment horizontal="left" vertical="top"/>
      <protection locked="0"/>
    </xf>
    <xf numFmtId="0" fontId="0" fillId="4" borderId="1" xfId="0" applyFill="1" applyBorder="1" applyAlignment="1" applyProtection="1">
      <alignment horizontal="left" vertical="top" wrapText="1"/>
      <protection locked="0"/>
    </xf>
    <xf numFmtId="0" fontId="0" fillId="4" borderId="2" xfId="0" applyFill="1" applyBorder="1" applyAlignment="1" applyProtection="1">
      <alignment horizontal="left" vertical="top" wrapText="1"/>
      <protection locked="0"/>
    </xf>
    <xf numFmtId="0" fontId="0" fillId="4" borderId="3" xfId="0" applyFill="1" applyBorder="1" applyAlignment="1" applyProtection="1">
      <alignment horizontal="left" vertical="top" wrapText="1"/>
      <protection locked="0"/>
    </xf>
    <xf numFmtId="0" fontId="0" fillId="0" borderId="5" xfId="0" applyFont="1" applyBorder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24" fillId="0" borderId="0" xfId="0" applyFont="1" applyAlignment="1">
      <alignment horizontal="left" wrapText="1"/>
    </xf>
    <xf numFmtId="0" fontId="23" fillId="0" borderId="0" xfId="0" applyFont="1" applyBorder="1" applyAlignment="1">
      <alignment horizontal="center"/>
    </xf>
    <xf numFmtId="0" fontId="0" fillId="5" borderId="19" xfId="0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Link" xfId="1" builtinId="8"/>
    <cellStyle name="Standard" xfId="0" builtinId="0"/>
  </cellStyles>
  <dxfs count="63">
    <dxf>
      <numFmt numFmtId="3" formatCode="#,##0"/>
    </dxf>
    <dxf>
      <numFmt numFmtId="2" formatCode="0.00"/>
    </dxf>
    <dxf>
      <numFmt numFmtId="3" formatCode="#,##0"/>
    </dxf>
    <dxf>
      <numFmt numFmtId="3" formatCode="#,##0"/>
    </dxf>
    <dxf>
      <numFmt numFmtId="3" formatCode="#,##0"/>
    </dxf>
    <dxf>
      <numFmt numFmtId="0" formatCode="General"/>
    </dxf>
    <dxf>
      <numFmt numFmtId="0" formatCode="General"/>
    </dxf>
    <dxf>
      <alignment horizontal="left" vertical="bottom" textRotation="0" wrapText="0" indent="0" justifyLastLine="0" shrinkToFit="0" readingOrder="0"/>
    </dxf>
    <dxf>
      <protection locked="0" hidden="0"/>
    </dxf>
    <dxf>
      <numFmt numFmtId="0" formatCode="General"/>
    </dxf>
    <dxf>
      <border outline="0">
        <top style="thin">
          <color theme="4"/>
        </top>
      </border>
    </dxf>
    <dxf>
      <border outline="0">
        <bottom style="thin">
          <color theme="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scheme val="minor"/>
      </font>
    </dxf>
    <dxf>
      <numFmt numFmtId="0" formatCode="General"/>
    </dxf>
    <dxf>
      <numFmt numFmtId="0" formatCode="General"/>
    </dxf>
    <dxf>
      <numFmt numFmtId="0" formatCode="General"/>
    </dxf>
    <dxf>
      <font>
        <color theme="0"/>
      </font>
    </dxf>
    <dxf>
      <font>
        <color theme="0"/>
      </font>
    </dxf>
    <dxf>
      <font>
        <color rgb="FF009900"/>
      </font>
    </dxf>
    <dxf>
      <font>
        <color theme="0" tint="-0.14996795556505021"/>
      </font>
      <fill>
        <patternFill>
          <bgColor theme="0" tint="-4.9989318521683403E-2"/>
        </patternFill>
      </fill>
      <border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/>
        <horizontal/>
      </border>
    </dxf>
    <dxf>
      <font>
        <color theme="0" tint="-0.14996795556505021"/>
      </font>
      <fill>
        <patternFill>
          <bgColor theme="0" tint="-4.9989318521683403E-2"/>
        </patternFill>
      </fill>
      <border>
        <left style="thin">
          <color theme="3" tint="0.59996337778862885"/>
        </left>
        <right style="thin">
          <color theme="3" tint="0.59996337778862885"/>
        </right>
        <top style="thin">
          <color theme="3" tint="0.59996337778862885"/>
        </top>
        <bottom style="thin">
          <color theme="3" tint="0.59996337778862885"/>
        </bottom>
        <vertical/>
        <horizontal/>
      </border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  <fill>
        <patternFill>
          <bgColor theme="0" tint="-4.9989318521683403E-2"/>
        </patternFill>
      </fill>
      <border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/>
        <horizontal/>
      </border>
    </dxf>
    <dxf>
      <font>
        <color theme="0" tint="-0.14996795556505021"/>
      </font>
    </dxf>
    <dxf>
      <font>
        <color theme="0" tint="-0.14996795556505021"/>
      </font>
      <fill>
        <patternFill>
          <bgColor theme="0" tint="-4.9989318521683403E-2"/>
        </patternFill>
      </fill>
      <border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/>
        <horizontal/>
      </border>
    </dxf>
    <dxf>
      <font>
        <color rgb="FF009900"/>
      </font>
    </dxf>
    <dxf>
      <font>
        <color rgb="FF009900"/>
      </font>
    </dxf>
    <dxf>
      <font>
        <color rgb="FF009900"/>
      </font>
    </dxf>
    <dxf>
      <font>
        <color rgb="FF009900"/>
      </font>
    </dxf>
    <dxf>
      <font>
        <color rgb="FF009900"/>
      </font>
    </dxf>
    <dxf>
      <font>
        <color rgb="FF009900"/>
      </font>
    </dxf>
    <dxf>
      <font>
        <color rgb="FF009900"/>
      </font>
    </dxf>
    <dxf>
      <font>
        <color rgb="FF009900"/>
      </font>
    </dxf>
    <dxf>
      <font>
        <color rgb="FF009900"/>
      </font>
    </dxf>
    <dxf>
      <font>
        <color theme="0"/>
      </font>
    </dxf>
    <dxf>
      <font>
        <color theme="0" tint="-0.14996795556505021"/>
      </font>
      <fill>
        <patternFill>
          <bgColor theme="0" tint="-4.9989318521683403E-2"/>
        </patternFill>
      </fill>
      <border>
        <left/>
        <right/>
        <top/>
        <bottom/>
      </border>
    </dxf>
    <dxf>
      <font>
        <color rgb="FF009900"/>
      </font>
      <fill>
        <patternFill patternType="none">
          <bgColor auto="1"/>
        </patternFill>
      </fill>
    </dxf>
    <dxf>
      <font>
        <color theme="0" tint="-0.14996795556505021"/>
      </font>
      <fill>
        <patternFill>
          <bgColor theme="0" tint="-4.9989318521683403E-2"/>
        </patternFill>
      </fill>
    </dxf>
    <dxf>
      <font>
        <color theme="0" tint="-0.14996795556505021"/>
      </font>
      <fill>
        <patternFill>
          <bgColor theme="0" tint="-4.9989318521683403E-2"/>
        </patternFill>
      </fill>
    </dxf>
    <dxf>
      <font>
        <color theme="0" tint="-0.14996795556505021"/>
      </font>
      <fill>
        <patternFill>
          <bgColor theme="0" tint="-4.9989318521683403E-2"/>
        </patternFill>
      </fill>
    </dxf>
    <dxf>
      <font>
        <color theme="0" tint="-0.14996795556505021"/>
      </font>
      <fill>
        <patternFill>
          <bgColor theme="0" tint="-4.9989318521683403E-2"/>
        </patternFill>
      </fill>
      <border>
        <left/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/>
        <horizontal/>
      </border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ill>
        <patternFill>
          <bgColor theme="0" tint="-4.9989318521683403E-2"/>
        </patternFill>
      </fill>
      <border>
        <left/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</border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  <fill>
        <patternFill>
          <bgColor theme="0" tint="-4.9989318521683403E-2"/>
        </patternFill>
      </fill>
      <border>
        <left/>
        <right/>
        <top/>
        <bottom/>
        <vertical/>
        <horizontal/>
      </border>
    </dxf>
    <dxf>
      <font>
        <color theme="0" tint="-0.14996795556505021"/>
      </font>
    </dxf>
    <dxf>
      <font>
        <color theme="0" tint="-0.14996795556505021"/>
      </font>
      <fill>
        <patternFill>
          <bgColor theme="0" tint="-4.9989318521683403E-2"/>
        </patternFill>
      </fill>
      <border>
        <left/>
        <right/>
        <top/>
        <bottom/>
        <vertical/>
        <horizontal/>
      </border>
    </dxf>
    <dxf>
      <font>
        <color theme="0" tint="-0.14996795556505021"/>
      </font>
    </dxf>
  </dxfs>
  <tableStyles count="0" defaultTableStyle="TableStyleMedium2" defaultPivotStyle="PivotStyleMedium9"/>
  <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Radio" checked="Checked" firstButton="1" fmlaLink="Auswertungen!$B$97" lockText="1" noThreeD="1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checked="Checked" firstButton="1" fmlaLink="Auswertungen!$B$96" lockText="1" noThreeD="1"/>
</file>

<file path=xl/ctrlProps/ctrlProp5.xml><?xml version="1.0" encoding="utf-8"?>
<formControlPr xmlns="http://schemas.microsoft.com/office/spreadsheetml/2009/9/main" objectType="GBox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checked="Checked" firstButton="1" fmlaLink="Auswertungen!$B$100" lockText="1" noThreeD="1"/>
</file>

<file path=xl/ctrlProps/ctrlProp8.xml><?xml version="1.0" encoding="utf-8"?>
<formControlPr xmlns="http://schemas.microsoft.com/office/spreadsheetml/2009/9/main" objectType="GBox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Radio" checked="Checked" firstButton="1" fmlaLink="Auswertungen!$B$101" lockText="1" noThreeD="1"/>
</file>

<file path=xl/ctrlProps/ctrlProp11.xml><?xml version="1.0" encoding="utf-8"?>
<formControlPr xmlns="http://schemas.microsoft.com/office/spreadsheetml/2009/9/main" objectType="GBox" noThreeD="1"/>
</file>

<file path=xl/ctrlProps/ctrlProp12.xml><?xml version="1.0" encoding="utf-8"?>
<formControlPr xmlns="http://schemas.microsoft.com/office/spreadsheetml/2009/9/main" objectType="Radio" lockText="1" noThreeD="1"/>
</file>

<file path=xl/ctrlProps/ctrlProp13.xml><?xml version="1.0" encoding="utf-8"?>
<formControlPr xmlns="http://schemas.microsoft.com/office/spreadsheetml/2009/9/main" objectType="Radio" checked="Checked" firstButton="1" fmlaLink="Auswertungen!$B$102" lockText="1" noThreeD="1"/>
</file>

<file path=xl/ctrlProps/ctrlProp14.xml><?xml version="1.0" encoding="utf-8"?>
<formControlPr xmlns="http://schemas.microsoft.com/office/spreadsheetml/2009/9/main" objectType="GBox" noThreeD="1"/>
</file>

<file path=xl/ctrlProps/ctrlProp15.xml><?xml version="1.0" encoding="utf-8"?>
<formControlPr xmlns="http://schemas.microsoft.com/office/spreadsheetml/2009/9/main" objectType="Radio" lockText="1" noThreeD="1"/>
</file>

<file path=xl/ctrlProps/ctrlProp16.xml><?xml version="1.0" encoding="utf-8"?>
<formControlPr xmlns="http://schemas.microsoft.com/office/spreadsheetml/2009/9/main" objectType="Radio" checked="Checked" firstButton="1" fmlaLink="Auswertungen!$B$103" lockText="1" noThreeD="1"/>
</file>

<file path=xl/ctrlProps/ctrlProp17.xml><?xml version="1.0" encoding="utf-8"?>
<formControlPr xmlns="http://schemas.microsoft.com/office/spreadsheetml/2009/9/main" objectType="GBox" noThreeD="1"/>
</file>

<file path=xl/ctrlProps/ctrlProp18.xml><?xml version="1.0" encoding="utf-8"?>
<formControlPr xmlns="http://schemas.microsoft.com/office/spreadsheetml/2009/9/main" objectType="Radio" lockText="1" noThreeD="1"/>
</file>

<file path=xl/ctrlProps/ctrlProp19.xml><?xml version="1.0" encoding="utf-8"?>
<formControlPr xmlns="http://schemas.microsoft.com/office/spreadsheetml/2009/9/main" objectType="Radio" checked="Checked" firstButton="1" fmlaLink="Auswertungen!$B$104" lockText="1" noThreeD="1"/>
</file>

<file path=xl/ctrlProps/ctrlProp20.xml><?xml version="1.0" encoding="utf-8"?>
<formControlPr xmlns="http://schemas.microsoft.com/office/spreadsheetml/2009/9/main" objectType="GBox" noThreeD="1"/>
</file>

<file path=xl/ctrlProps/ctrlProp21.xml><?xml version="1.0" encoding="utf-8"?>
<formControlPr xmlns="http://schemas.microsoft.com/office/spreadsheetml/2009/9/main" objectType="Radio" lockText="1" noThreeD="1"/>
</file>

<file path=xl/ctrlProps/ctrlProp22.xml><?xml version="1.0" encoding="utf-8"?>
<formControlPr xmlns="http://schemas.microsoft.com/office/spreadsheetml/2009/9/main" objectType="Radio" checked="Checked" firstButton="1" fmlaLink="Auswertungen!$B$106" lockText="1" noThreeD="1"/>
</file>

<file path=xl/ctrlProps/ctrlProp23.xml><?xml version="1.0" encoding="utf-8"?>
<formControlPr xmlns="http://schemas.microsoft.com/office/spreadsheetml/2009/9/main" objectType="GBox" noThreeD="1"/>
</file>

<file path=xl/ctrlProps/ctrlProp24.xml><?xml version="1.0" encoding="utf-8"?>
<formControlPr xmlns="http://schemas.microsoft.com/office/spreadsheetml/2009/9/main" objectType="Radio" lockText="1" noThreeD="1"/>
</file>

<file path=xl/ctrlProps/ctrlProp25.xml><?xml version="1.0" encoding="utf-8"?>
<formControlPr xmlns="http://schemas.microsoft.com/office/spreadsheetml/2009/9/main" objectType="Radio" checked="Checked" firstButton="1" fmlaLink="Auswertungen!$B$99" lockText="1" noThreeD="1"/>
</file>

<file path=xl/ctrlProps/ctrlProp26.xml><?xml version="1.0" encoding="utf-8"?>
<formControlPr xmlns="http://schemas.microsoft.com/office/spreadsheetml/2009/9/main" objectType="GBox" noThreeD="1"/>
</file>

<file path=xl/ctrlProps/ctrlProp27.xml><?xml version="1.0" encoding="utf-8"?>
<formControlPr xmlns="http://schemas.microsoft.com/office/spreadsheetml/2009/9/main" objectType="Radio" lockText="1" noThreeD="1"/>
</file>

<file path=xl/ctrlProps/ctrlProp28.xml><?xml version="1.0" encoding="utf-8"?>
<formControlPr xmlns="http://schemas.microsoft.com/office/spreadsheetml/2009/9/main" objectType="Radio" firstButton="1" fmlaLink="Auswertungen!$B$98" lockText="1" noThreeD="1"/>
</file>

<file path=xl/ctrlProps/ctrlProp29.xml><?xml version="1.0" encoding="utf-8"?>
<formControlPr xmlns="http://schemas.microsoft.com/office/spreadsheetml/2009/9/main" objectType="Radio" lockText="1" noThreeD="1"/>
</file>

<file path=xl/ctrlProps/ctrlProp30.xml><?xml version="1.0" encoding="utf-8"?>
<formControlPr xmlns="http://schemas.microsoft.com/office/spreadsheetml/2009/9/main" objectType="Radio" checked="Checked" lockText="1" noThreeD="1"/>
</file>

<file path=xl/ctrlProps/ctrlProp31.xml><?xml version="1.0" encoding="utf-8"?>
<formControlPr xmlns="http://schemas.microsoft.com/office/spreadsheetml/2009/9/main" objectType="GBox" noThreeD="1"/>
</file>

<file path=xl/ctrlProps/ctrlProp32.xml><?xml version="1.0" encoding="utf-8"?>
<formControlPr xmlns="http://schemas.microsoft.com/office/spreadsheetml/2009/9/main" objectType="Radio" checked="Checked" firstButton="1" fmlaLink="Auswertungen!$B$107" lockText="1" noThreeD="1"/>
</file>

<file path=xl/ctrlProps/ctrlProp33.xml><?xml version="1.0" encoding="utf-8"?>
<formControlPr xmlns="http://schemas.microsoft.com/office/spreadsheetml/2009/9/main" objectType="GBox" noThreeD="1"/>
</file>

<file path=xl/ctrlProps/ctrlProp34.xml><?xml version="1.0" encoding="utf-8"?>
<formControlPr xmlns="http://schemas.microsoft.com/office/spreadsheetml/2009/9/main" objectType="Radio" lockText="1" noThreeD="1"/>
</file>

<file path=xl/ctrlProps/ctrlProp35.xml><?xml version="1.0" encoding="utf-8"?>
<formControlPr xmlns="http://schemas.microsoft.com/office/spreadsheetml/2009/9/main" objectType="Radio" checked="Checked" firstButton="1" fmlaLink="Auswertungen!$B$105" lockText="1" noThreeD="1"/>
</file>

<file path=xl/ctrlProps/ctrlProp36.xml><?xml version="1.0" encoding="utf-8"?>
<formControlPr xmlns="http://schemas.microsoft.com/office/spreadsheetml/2009/9/main" objectType="GBox" noThreeD="1"/>
</file>

<file path=xl/ctrlProps/ctrlProp37.xml><?xml version="1.0" encoding="utf-8"?>
<formControlPr xmlns="http://schemas.microsoft.com/office/spreadsheetml/2009/9/main" objectType="Radio" lockText="1" noThreeD="1"/>
</file>

<file path=xl/ctrlProps/ctrlProp38.xml><?xml version="1.0" encoding="utf-8"?>
<formControlPr xmlns="http://schemas.microsoft.com/office/spreadsheetml/2009/9/main" objectType="Radio" checked="Checked" firstButton="1" fmlaLink="Auswertungen!$B$108" lockText="1" noThreeD="1"/>
</file>

<file path=xl/ctrlProps/ctrlProp39.xml><?xml version="1.0" encoding="utf-8"?>
<formControlPr xmlns="http://schemas.microsoft.com/office/spreadsheetml/2009/9/main" objectType="GBox" noThreeD="1"/>
</file>

<file path=xl/ctrlProps/ctrlProp40.xml><?xml version="1.0" encoding="utf-8"?>
<formControlPr xmlns="http://schemas.microsoft.com/office/spreadsheetml/2009/9/main" objectType="Radio" lockText="1" noThreeD="1"/>
</file>

<file path=xl/ctrlProps/ctrlProp41.xml><?xml version="1.0" encoding="utf-8"?>
<formControlPr xmlns="http://schemas.microsoft.com/office/spreadsheetml/2009/9/main" objectType="Radio" checked="Checked" firstButton="1" fmlaLink="Auswertungen!$B$109" lockText="1" noThreeD="1"/>
</file>

<file path=xl/ctrlProps/ctrlProp42.xml><?xml version="1.0" encoding="utf-8"?>
<formControlPr xmlns="http://schemas.microsoft.com/office/spreadsheetml/2009/9/main" objectType="GBox" noThreeD="1"/>
</file>

<file path=xl/ctrlProps/ctrlProp43.xml><?xml version="1.0" encoding="utf-8"?>
<formControlPr xmlns="http://schemas.microsoft.com/office/spreadsheetml/2009/9/main" objectType="Radio" lockText="1" noThreeD="1"/>
</file>

<file path=xl/ctrlProps/ctrlProp44.xml><?xml version="1.0" encoding="utf-8"?>
<formControlPr xmlns="http://schemas.microsoft.com/office/spreadsheetml/2009/9/main" objectType="Radio" checked="Checked" firstButton="1" fmlaLink="Auswertungen!$B$110" lockText="1" noThreeD="1"/>
</file>

<file path=xl/ctrlProps/ctrlProp45.xml><?xml version="1.0" encoding="utf-8"?>
<formControlPr xmlns="http://schemas.microsoft.com/office/spreadsheetml/2009/9/main" objectType="GBox" noThreeD="1"/>
</file>

<file path=xl/ctrlProps/ctrlProp46.xml><?xml version="1.0" encoding="utf-8"?>
<formControlPr xmlns="http://schemas.microsoft.com/office/spreadsheetml/2009/9/main" objectType="Radio" lockText="1" noThreeD="1"/>
</file>

<file path=xl/ctrlProps/ctrlProp47.xml><?xml version="1.0" encoding="utf-8"?>
<formControlPr xmlns="http://schemas.microsoft.com/office/spreadsheetml/2009/9/main" objectType="CheckBox" fmlaLink="Auswertungen!$B$112" lockText="1" noThreeD="1"/>
</file>

<file path=xl/ctrlProps/ctrlProp48.xml><?xml version="1.0" encoding="utf-8"?>
<formControlPr xmlns="http://schemas.microsoft.com/office/spreadsheetml/2009/9/main" objectType="Radio" firstButton="1" fmlaLink="$C$51" lockText="1" noThreeD="1"/>
</file>

<file path=xl/ctrlProps/ctrlProp49.xml><?xml version="1.0" encoding="utf-8"?>
<formControlPr xmlns="http://schemas.microsoft.com/office/spreadsheetml/2009/9/main" objectType="GBox" noThreeD="1"/>
</file>

<file path=xl/ctrlProps/ctrlProp50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236702</xdr:colOff>
          <xdr:row>27</xdr:row>
          <xdr:rowOff>72887</xdr:rowOff>
        </xdr:from>
        <xdr:to>
          <xdr:col>15</xdr:col>
          <xdr:colOff>556846</xdr:colOff>
          <xdr:row>27</xdr:row>
          <xdr:rowOff>324679</xdr:rowOff>
        </xdr:to>
        <xdr:grpSp>
          <xdr:nvGrpSpPr>
            <xdr:cNvPr id="7" name="Gruppieren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GrpSpPr/>
          </xdr:nvGrpSpPr>
          <xdr:grpSpPr>
            <a:xfrm>
              <a:off x="8096048" y="5314079"/>
              <a:ext cx="935606" cy="251792"/>
              <a:chOff x="7405540" y="3463034"/>
              <a:chExt cx="777240" cy="213360"/>
            </a:xfrm>
          </xdr:grpSpPr>
          <xdr:sp macro="" textlink="">
            <xdr:nvSpPr>
              <xdr:cNvPr id="1034" name="Option Button 10" hidden="1">
                <a:extLst>
                  <a:ext uri="{63B3BB69-23CF-44E3-9099-C40C66FF867C}">
                    <a14:compatExt spid="_x0000_s1034"/>
                  </a:ext>
                  <a:ext uri="{FF2B5EF4-FFF2-40B4-BE49-F238E27FC236}">
                    <a16:creationId xmlns:a16="http://schemas.microsoft.com/office/drawing/2014/main" id="{00000000-0008-0000-0000-00000A040000}"/>
                  </a:ext>
                </a:extLst>
              </xdr:cNvPr>
              <xdr:cNvSpPr/>
            </xdr:nvSpPr>
            <xdr:spPr bwMode="auto">
              <a:xfrm>
                <a:off x="7755402" y="3484098"/>
                <a:ext cx="403860" cy="17526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22860" rIns="0" bIns="22860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Nein</a:t>
                </a:r>
              </a:p>
            </xdr:txBody>
          </xdr:sp>
          <xdr:sp macro="" textlink="">
            <xdr:nvSpPr>
              <xdr:cNvPr id="1035" name="Group Box 11" hidden="1">
                <a:extLst>
                  <a:ext uri="{63B3BB69-23CF-44E3-9099-C40C66FF867C}">
                    <a14:compatExt spid="_x0000_s1035"/>
                  </a:ext>
                  <a:ext uri="{FF2B5EF4-FFF2-40B4-BE49-F238E27FC236}">
                    <a16:creationId xmlns:a16="http://schemas.microsoft.com/office/drawing/2014/main" id="{00000000-0008-0000-0000-00000B040000}"/>
                  </a:ext>
                </a:extLst>
              </xdr:cNvPr>
              <xdr:cNvSpPr/>
            </xdr:nvSpPr>
            <xdr:spPr bwMode="auto">
              <a:xfrm>
                <a:off x="7405540" y="3463034"/>
                <a:ext cx="777240" cy="21336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  <xdr:sp macro="" textlink="">
            <xdr:nvSpPr>
              <xdr:cNvPr id="1036" name="Option Button 12" hidden="1">
                <a:extLst>
                  <a:ext uri="{63B3BB69-23CF-44E3-9099-C40C66FF867C}">
                    <a14:compatExt spid="_x0000_s1036"/>
                  </a:ext>
                  <a:ext uri="{FF2B5EF4-FFF2-40B4-BE49-F238E27FC236}">
                    <a16:creationId xmlns:a16="http://schemas.microsoft.com/office/drawing/2014/main" id="{00000000-0008-0000-0000-00000C040000}"/>
                  </a:ext>
                </a:extLst>
              </xdr:cNvPr>
              <xdr:cNvSpPr/>
            </xdr:nvSpPr>
            <xdr:spPr bwMode="auto">
              <a:xfrm>
                <a:off x="7427742" y="3476478"/>
                <a:ext cx="36576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22860" rIns="0" bIns="22860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Ja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228600</xdr:colOff>
          <xdr:row>24</xdr:row>
          <xdr:rowOff>99646</xdr:rowOff>
        </xdr:from>
        <xdr:to>
          <xdr:col>15</xdr:col>
          <xdr:colOff>548744</xdr:colOff>
          <xdr:row>24</xdr:row>
          <xdr:rowOff>313006</xdr:rowOff>
        </xdr:to>
        <xdr:grpSp>
          <xdr:nvGrpSpPr>
            <xdr:cNvPr id="11" name="Gruppieren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GrpSpPr/>
          </xdr:nvGrpSpPr>
          <xdr:grpSpPr>
            <a:xfrm>
              <a:off x="8087946" y="4461608"/>
              <a:ext cx="935606" cy="213360"/>
              <a:chOff x="7382095" y="3468858"/>
              <a:chExt cx="777240" cy="213360"/>
            </a:xfrm>
          </xdr:grpSpPr>
          <xdr:sp macro="" textlink="">
            <xdr:nvSpPr>
              <xdr:cNvPr id="1037" name="Option Button 13" hidden="1">
                <a:extLst>
                  <a:ext uri="{63B3BB69-23CF-44E3-9099-C40C66FF867C}">
                    <a14:compatExt spid="_x0000_s1037"/>
                  </a:ext>
                  <a:ext uri="{FF2B5EF4-FFF2-40B4-BE49-F238E27FC236}">
                    <a16:creationId xmlns:a16="http://schemas.microsoft.com/office/drawing/2014/main" id="{00000000-0008-0000-0000-00000D040000}"/>
                  </a:ext>
                </a:extLst>
              </xdr:cNvPr>
              <xdr:cNvSpPr/>
            </xdr:nvSpPr>
            <xdr:spPr bwMode="auto">
              <a:xfrm>
                <a:off x="7755402" y="3484098"/>
                <a:ext cx="403860" cy="17526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22860" rIns="0" bIns="22860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Nein</a:t>
                </a:r>
              </a:p>
            </xdr:txBody>
          </xdr:sp>
          <xdr:sp macro="" textlink="">
            <xdr:nvSpPr>
              <xdr:cNvPr id="1038" name="Group Box 14" hidden="1">
                <a:extLst>
                  <a:ext uri="{63B3BB69-23CF-44E3-9099-C40C66FF867C}">
                    <a14:compatExt spid="_x0000_s1038"/>
                  </a:ext>
                  <a:ext uri="{FF2B5EF4-FFF2-40B4-BE49-F238E27FC236}">
                    <a16:creationId xmlns:a16="http://schemas.microsoft.com/office/drawing/2014/main" id="{00000000-0008-0000-0000-00000E040000}"/>
                  </a:ext>
                </a:extLst>
              </xdr:cNvPr>
              <xdr:cNvSpPr/>
            </xdr:nvSpPr>
            <xdr:spPr bwMode="auto">
              <a:xfrm>
                <a:off x="7382095" y="3468858"/>
                <a:ext cx="777240" cy="21336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  <xdr:sp macro="" textlink="">
            <xdr:nvSpPr>
              <xdr:cNvPr id="1039" name="Option Button 15" descr="Ja" hidden="1">
                <a:extLst>
                  <a:ext uri="{63B3BB69-23CF-44E3-9099-C40C66FF867C}">
                    <a14:compatExt spid="_x0000_s1039"/>
                  </a:ext>
                  <a:ext uri="{FF2B5EF4-FFF2-40B4-BE49-F238E27FC236}">
                    <a16:creationId xmlns:a16="http://schemas.microsoft.com/office/drawing/2014/main" id="{00000000-0008-0000-0000-00000F040000}"/>
                  </a:ext>
                </a:extLst>
              </xdr:cNvPr>
              <xdr:cNvSpPr/>
            </xdr:nvSpPr>
            <xdr:spPr bwMode="auto">
              <a:xfrm>
                <a:off x="7427742" y="3476478"/>
                <a:ext cx="36576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22860" rIns="0" bIns="22860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Ja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228600</xdr:colOff>
          <xdr:row>48</xdr:row>
          <xdr:rowOff>99646</xdr:rowOff>
        </xdr:from>
        <xdr:to>
          <xdr:col>15</xdr:col>
          <xdr:colOff>548744</xdr:colOff>
          <xdr:row>48</xdr:row>
          <xdr:rowOff>313006</xdr:rowOff>
        </xdr:to>
        <xdr:grpSp>
          <xdr:nvGrpSpPr>
            <xdr:cNvPr id="19" name="Gruppieren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GrpSpPr/>
          </xdr:nvGrpSpPr>
          <xdr:grpSpPr>
            <a:xfrm>
              <a:off x="8087946" y="10572261"/>
              <a:ext cx="935606" cy="213360"/>
              <a:chOff x="7382095" y="3468858"/>
              <a:chExt cx="777240" cy="213360"/>
            </a:xfrm>
          </xdr:grpSpPr>
          <xdr:sp macro="" textlink="">
            <xdr:nvSpPr>
              <xdr:cNvPr id="1046" name="Option Button 22" hidden="1">
                <a:extLst>
                  <a:ext uri="{63B3BB69-23CF-44E3-9099-C40C66FF867C}">
                    <a14:compatExt spid="_x0000_s1046"/>
                  </a:ext>
                  <a:ext uri="{FF2B5EF4-FFF2-40B4-BE49-F238E27FC236}">
                    <a16:creationId xmlns:a16="http://schemas.microsoft.com/office/drawing/2014/main" id="{00000000-0008-0000-0000-000016040000}"/>
                  </a:ext>
                </a:extLst>
              </xdr:cNvPr>
              <xdr:cNvSpPr/>
            </xdr:nvSpPr>
            <xdr:spPr bwMode="auto">
              <a:xfrm>
                <a:off x="7755402" y="3484098"/>
                <a:ext cx="403860" cy="17526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22860" rIns="0" bIns="22860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Nein</a:t>
                </a:r>
              </a:p>
            </xdr:txBody>
          </xdr:sp>
          <xdr:sp macro="" textlink="">
            <xdr:nvSpPr>
              <xdr:cNvPr id="1047" name="Group Box 23" hidden="1">
                <a:extLst>
                  <a:ext uri="{63B3BB69-23CF-44E3-9099-C40C66FF867C}">
                    <a14:compatExt spid="_x0000_s1047"/>
                  </a:ext>
                  <a:ext uri="{FF2B5EF4-FFF2-40B4-BE49-F238E27FC236}">
                    <a16:creationId xmlns:a16="http://schemas.microsoft.com/office/drawing/2014/main" id="{00000000-0008-0000-0000-000017040000}"/>
                  </a:ext>
                </a:extLst>
              </xdr:cNvPr>
              <xdr:cNvSpPr/>
            </xdr:nvSpPr>
            <xdr:spPr bwMode="auto">
              <a:xfrm>
                <a:off x="7382095" y="3468858"/>
                <a:ext cx="777240" cy="21336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  <xdr:sp macro="" textlink="">
            <xdr:nvSpPr>
              <xdr:cNvPr id="1048" name="Option Button 24" hidden="1">
                <a:extLst>
                  <a:ext uri="{63B3BB69-23CF-44E3-9099-C40C66FF867C}">
                    <a14:compatExt spid="_x0000_s1048"/>
                  </a:ext>
                  <a:ext uri="{FF2B5EF4-FFF2-40B4-BE49-F238E27FC236}">
                    <a16:creationId xmlns:a16="http://schemas.microsoft.com/office/drawing/2014/main" id="{00000000-0008-0000-0000-000018040000}"/>
                  </a:ext>
                </a:extLst>
              </xdr:cNvPr>
              <xdr:cNvSpPr/>
            </xdr:nvSpPr>
            <xdr:spPr bwMode="auto">
              <a:xfrm>
                <a:off x="7427742" y="3476478"/>
                <a:ext cx="36576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22860" rIns="0" bIns="22860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Ja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236702</xdr:colOff>
          <xdr:row>49</xdr:row>
          <xdr:rowOff>16723</xdr:rowOff>
        </xdr:from>
        <xdr:to>
          <xdr:col>15</xdr:col>
          <xdr:colOff>556846</xdr:colOff>
          <xdr:row>49</xdr:row>
          <xdr:rowOff>230083</xdr:rowOff>
        </xdr:to>
        <xdr:grpSp>
          <xdr:nvGrpSpPr>
            <xdr:cNvPr id="23" name="Gruppieren 22">
              <a:extLst>
                <a:ext uri="{FF2B5EF4-FFF2-40B4-BE49-F238E27FC236}">
                  <a16:creationId xmlns:a16="http://schemas.microsoft.com/office/drawing/2014/main" id="{00000000-0008-0000-0000-000017000000}"/>
                </a:ext>
              </a:extLst>
            </xdr:cNvPr>
            <xdr:cNvGrpSpPr/>
          </xdr:nvGrpSpPr>
          <xdr:grpSpPr>
            <a:xfrm>
              <a:off x="8096048" y="10870338"/>
              <a:ext cx="935606" cy="213360"/>
              <a:chOff x="7405540" y="3462997"/>
              <a:chExt cx="777240" cy="213360"/>
            </a:xfrm>
          </xdr:grpSpPr>
          <xdr:sp macro="" textlink="">
            <xdr:nvSpPr>
              <xdr:cNvPr id="1049" name="Option Button 25" hidden="1">
                <a:extLst>
                  <a:ext uri="{63B3BB69-23CF-44E3-9099-C40C66FF867C}">
                    <a14:compatExt spid="_x0000_s1049"/>
                  </a:ext>
                  <a:ext uri="{FF2B5EF4-FFF2-40B4-BE49-F238E27FC236}">
                    <a16:creationId xmlns:a16="http://schemas.microsoft.com/office/drawing/2014/main" id="{00000000-0008-0000-0000-000019040000}"/>
                  </a:ext>
                </a:extLst>
              </xdr:cNvPr>
              <xdr:cNvSpPr/>
            </xdr:nvSpPr>
            <xdr:spPr bwMode="auto">
              <a:xfrm>
                <a:off x="7755402" y="3484098"/>
                <a:ext cx="403860" cy="17526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22860" rIns="0" bIns="22860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Nein</a:t>
                </a:r>
              </a:p>
            </xdr:txBody>
          </xdr:sp>
          <xdr:sp macro="" textlink="">
            <xdr:nvSpPr>
              <xdr:cNvPr id="1050" name="Group Box 26" hidden="1">
                <a:extLst>
                  <a:ext uri="{63B3BB69-23CF-44E3-9099-C40C66FF867C}">
                    <a14:compatExt spid="_x0000_s1050"/>
                  </a:ext>
                  <a:ext uri="{FF2B5EF4-FFF2-40B4-BE49-F238E27FC236}">
                    <a16:creationId xmlns:a16="http://schemas.microsoft.com/office/drawing/2014/main" id="{00000000-0008-0000-0000-00001A040000}"/>
                  </a:ext>
                </a:extLst>
              </xdr:cNvPr>
              <xdr:cNvSpPr/>
            </xdr:nvSpPr>
            <xdr:spPr bwMode="auto">
              <a:xfrm>
                <a:off x="7405540" y="3462997"/>
                <a:ext cx="777240" cy="21336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  <xdr:sp macro="" textlink="">
            <xdr:nvSpPr>
              <xdr:cNvPr id="1051" name="Option Button 27" hidden="1">
                <a:extLst>
                  <a:ext uri="{63B3BB69-23CF-44E3-9099-C40C66FF867C}">
                    <a14:compatExt spid="_x0000_s1051"/>
                  </a:ext>
                  <a:ext uri="{FF2B5EF4-FFF2-40B4-BE49-F238E27FC236}">
                    <a16:creationId xmlns:a16="http://schemas.microsoft.com/office/drawing/2014/main" id="{00000000-0008-0000-0000-00001B040000}"/>
                  </a:ext>
                </a:extLst>
              </xdr:cNvPr>
              <xdr:cNvSpPr/>
            </xdr:nvSpPr>
            <xdr:spPr bwMode="auto">
              <a:xfrm>
                <a:off x="7427742" y="3476478"/>
                <a:ext cx="36576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22860" rIns="0" bIns="22860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Ja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236702</xdr:colOff>
          <xdr:row>50</xdr:row>
          <xdr:rowOff>16723</xdr:rowOff>
        </xdr:from>
        <xdr:to>
          <xdr:col>15</xdr:col>
          <xdr:colOff>556846</xdr:colOff>
          <xdr:row>50</xdr:row>
          <xdr:rowOff>230083</xdr:rowOff>
        </xdr:to>
        <xdr:grpSp>
          <xdr:nvGrpSpPr>
            <xdr:cNvPr id="27" name="Gruppieren 26">
              <a:extLst>
                <a:ext uri="{FF2B5EF4-FFF2-40B4-BE49-F238E27FC236}">
                  <a16:creationId xmlns:a16="http://schemas.microsoft.com/office/drawing/2014/main" id="{00000000-0008-0000-0000-00001B000000}"/>
                </a:ext>
              </a:extLst>
            </xdr:cNvPr>
            <xdr:cNvGrpSpPr/>
          </xdr:nvGrpSpPr>
          <xdr:grpSpPr>
            <a:xfrm>
              <a:off x="8096048" y="11119454"/>
              <a:ext cx="935606" cy="213360"/>
              <a:chOff x="7405540" y="3462997"/>
              <a:chExt cx="777240" cy="213360"/>
            </a:xfrm>
          </xdr:grpSpPr>
          <xdr:sp macro="" textlink="">
            <xdr:nvSpPr>
              <xdr:cNvPr id="1052" name="Option Button 28" hidden="1">
                <a:extLst>
                  <a:ext uri="{63B3BB69-23CF-44E3-9099-C40C66FF867C}">
                    <a14:compatExt spid="_x0000_s1052"/>
                  </a:ext>
                  <a:ext uri="{FF2B5EF4-FFF2-40B4-BE49-F238E27FC236}">
                    <a16:creationId xmlns:a16="http://schemas.microsoft.com/office/drawing/2014/main" id="{00000000-0008-0000-0000-00001C040000}"/>
                  </a:ext>
                </a:extLst>
              </xdr:cNvPr>
              <xdr:cNvSpPr/>
            </xdr:nvSpPr>
            <xdr:spPr bwMode="auto">
              <a:xfrm>
                <a:off x="7755402" y="3484098"/>
                <a:ext cx="403860" cy="17526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22860" rIns="0" bIns="22860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Nein</a:t>
                </a:r>
              </a:p>
            </xdr:txBody>
          </xdr:sp>
          <xdr:sp macro="" textlink="">
            <xdr:nvSpPr>
              <xdr:cNvPr id="1053" name="Group Box 29" hidden="1">
                <a:extLst>
                  <a:ext uri="{63B3BB69-23CF-44E3-9099-C40C66FF867C}">
                    <a14:compatExt spid="_x0000_s1053"/>
                  </a:ext>
                  <a:ext uri="{FF2B5EF4-FFF2-40B4-BE49-F238E27FC236}">
                    <a16:creationId xmlns:a16="http://schemas.microsoft.com/office/drawing/2014/main" id="{00000000-0008-0000-0000-00001D040000}"/>
                  </a:ext>
                </a:extLst>
              </xdr:cNvPr>
              <xdr:cNvSpPr/>
            </xdr:nvSpPr>
            <xdr:spPr bwMode="auto">
              <a:xfrm>
                <a:off x="7405540" y="3462997"/>
                <a:ext cx="777240" cy="21336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  <xdr:sp macro="" textlink="">
            <xdr:nvSpPr>
              <xdr:cNvPr id="1054" name="Option Button 30" hidden="1">
                <a:extLst>
                  <a:ext uri="{63B3BB69-23CF-44E3-9099-C40C66FF867C}">
                    <a14:compatExt spid="_x0000_s1054"/>
                  </a:ext>
                  <a:ext uri="{FF2B5EF4-FFF2-40B4-BE49-F238E27FC236}">
                    <a16:creationId xmlns:a16="http://schemas.microsoft.com/office/drawing/2014/main" id="{00000000-0008-0000-0000-00001E040000}"/>
                  </a:ext>
                </a:extLst>
              </xdr:cNvPr>
              <xdr:cNvSpPr/>
            </xdr:nvSpPr>
            <xdr:spPr bwMode="auto">
              <a:xfrm>
                <a:off x="7427742" y="3476478"/>
                <a:ext cx="36576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22860" rIns="0" bIns="22860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Ja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236702</xdr:colOff>
          <xdr:row>51</xdr:row>
          <xdr:rowOff>16723</xdr:rowOff>
        </xdr:from>
        <xdr:to>
          <xdr:col>15</xdr:col>
          <xdr:colOff>556846</xdr:colOff>
          <xdr:row>51</xdr:row>
          <xdr:rowOff>230083</xdr:rowOff>
        </xdr:to>
        <xdr:grpSp>
          <xdr:nvGrpSpPr>
            <xdr:cNvPr id="31" name="Gruppieren 30">
              <a:extLst>
                <a:ext uri="{FF2B5EF4-FFF2-40B4-BE49-F238E27FC236}">
                  <a16:creationId xmlns:a16="http://schemas.microsoft.com/office/drawing/2014/main" id="{00000000-0008-0000-0000-00001F000000}"/>
                </a:ext>
              </a:extLst>
            </xdr:cNvPr>
            <xdr:cNvGrpSpPr/>
          </xdr:nvGrpSpPr>
          <xdr:grpSpPr>
            <a:xfrm>
              <a:off x="8096048" y="11368569"/>
              <a:ext cx="935606" cy="213360"/>
              <a:chOff x="7405540" y="3462997"/>
              <a:chExt cx="777240" cy="213360"/>
            </a:xfrm>
          </xdr:grpSpPr>
          <xdr:sp macro="" textlink="">
            <xdr:nvSpPr>
              <xdr:cNvPr id="1055" name="Option Button 31" hidden="1">
                <a:extLst>
                  <a:ext uri="{63B3BB69-23CF-44E3-9099-C40C66FF867C}">
                    <a14:compatExt spid="_x0000_s1055"/>
                  </a:ext>
                  <a:ext uri="{FF2B5EF4-FFF2-40B4-BE49-F238E27FC236}">
                    <a16:creationId xmlns:a16="http://schemas.microsoft.com/office/drawing/2014/main" id="{00000000-0008-0000-0000-00001F040000}"/>
                  </a:ext>
                </a:extLst>
              </xdr:cNvPr>
              <xdr:cNvSpPr/>
            </xdr:nvSpPr>
            <xdr:spPr bwMode="auto">
              <a:xfrm>
                <a:off x="7755402" y="3484098"/>
                <a:ext cx="403860" cy="17526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22860" rIns="0" bIns="22860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Nein</a:t>
                </a:r>
              </a:p>
            </xdr:txBody>
          </xdr:sp>
          <xdr:sp macro="" textlink="">
            <xdr:nvSpPr>
              <xdr:cNvPr id="1056" name="Group Box 32" hidden="1">
                <a:extLst>
                  <a:ext uri="{63B3BB69-23CF-44E3-9099-C40C66FF867C}">
                    <a14:compatExt spid="_x0000_s1056"/>
                  </a:ext>
                  <a:ext uri="{FF2B5EF4-FFF2-40B4-BE49-F238E27FC236}">
                    <a16:creationId xmlns:a16="http://schemas.microsoft.com/office/drawing/2014/main" id="{00000000-0008-0000-0000-000020040000}"/>
                  </a:ext>
                </a:extLst>
              </xdr:cNvPr>
              <xdr:cNvSpPr/>
            </xdr:nvSpPr>
            <xdr:spPr bwMode="auto">
              <a:xfrm>
                <a:off x="7405540" y="3462997"/>
                <a:ext cx="777240" cy="21336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  <xdr:sp macro="" textlink="">
            <xdr:nvSpPr>
              <xdr:cNvPr id="1057" name="Option Button 33" hidden="1">
                <a:extLst>
                  <a:ext uri="{63B3BB69-23CF-44E3-9099-C40C66FF867C}">
                    <a14:compatExt spid="_x0000_s1057"/>
                  </a:ext>
                  <a:ext uri="{FF2B5EF4-FFF2-40B4-BE49-F238E27FC236}">
                    <a16:creationId xmlns:a16="http://schemas.microsoft.com/office/drawing/2014/main" id="{00000000-0008-0000-0000-000021040000}"/>
                  </a:ext>
                </a:extLst>
              </xdr:cNvPr>
              <xdr:cNvSpPr/>
            </xdr:nvSpPr>
            <xdr:spPr bwMode="auto">
              <a:xfrm>
                <a:off x="7427742" y="3476478"/>
                <a:ext cx="36576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22860" rIns="0" bIns="22860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Ja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236702</xdr:colOff>
          <xdr:row>52</xdr:row>
          <xdr:rowOff>16723</xdr:rowOff>
        </xdr:from>
        <xdr:to>
          <xdr:col>15</xdr:col>
          <xdr:colOff>556846</xdr:colOff>
          <xdr:row>52</xdr:row>
          <xdr:rowOff>230083</xdr:rowOff>
        </xdr:to>
        <xdr:grpSp>
          <xdr:nvGrpSpPr>
            <xdr:cNvPr id="35" name="Gruppieren 34">
              <a:extLst>
                <a:ext uri="{FF2B5EF4-FFF2-40B4-BE49-F238E27FC236}">
                  <a16:creationId xmlns:a16="http://schemas.microsoft.com/office/drawing/2014/main" id="{00000000-0008-0000-0000-000023000000}"/>
                </a:ext>
              </a:extLst>
            </xdr:cNvPr>
            <xdr:cNvGrpSpPr/>
          </xdr:nvGrpSpPr>
          <xdr:grpSpPr>
            <a:xfrm>
              <a:off x="8096048" y="11617685"/>
              <a:ext cx="935606" cy="213360"/>
              <a:chOff x="7405540" y="3462997"/>
              <a:chExt cx="777240" cy="213360"/>
            </a:xfrm>
          </xdr:grpSpPr>
          <xdr:sp macro="" textlink="">
            <xdr:nvSpPr>
              <xdr:cNvPr id="1058" name="Option Button 34" hidden="1">
                <a:extLst>
                  <a:ext uri="{63B3BB69-23CF-44E3-9099-C40C66FF867C}">
                    <a14:compatExt spid="_x0000_s1058"/>
                  </a:ext>
                  <a:ext uri="{FF2B5EF4-FFF2-40B4-BE49-F238E27FC236}">
                    <a16:creationId xmlns:a16="http://schemas.microsoft.com/office/drawing/2014/main" id="{00000000-0008-0000-0000-000022040000}"/>
                  </a:ext>
                </a:extLst>
              </xdr:cNvPr>
              <xdr:cNvSpPr/>
            </xdr:nvSpPr>
            <xdr:spPr bwMode="auto">
              <a:xfrm>
                <a:off x="7755402" y="3484098"/>
                <a:ext cx="403860" cy="17526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22860" rIns="0" bIns="22860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Nein</a:t>
                </a:r>
              </a:p>
            </xdr:txBody>
          </xdr:sp>
          <xdr:sp macro="" textlink="">
            <xdr:nvSpPr>
              <xdr:cNvPr id="1059" name="Group Box 35" hidden="1">
                <a:extLst>
                  <a:ext uri="{63B3BB69-23CF-44E3-9099-C40C66FF867C}">
                    <a14:compatExt spid="_x0000_s1059"/>
                  </a:ext>
                  <a:ext uri="{FF2B5EF4-FFF2-40B4-BE49-F238E27FC236}">
                    <a16:creationId xmlns:a16="http://schemas.microsoft.com/office/drawing/2014/main" id="{00000000-0008-0000-0000-000023040000}"/>
                  </a:ext>
                </a:extLst>
              </xdr:cNvPr>
              <xdr:cNvSpPr/>
            </xdr:nvSpPr>
            <xdr:spPr bwMode="auto">
              <a:xfrm>
                <a:off x="7405540" y="3462997"/>
                <a:ext cx="777240" cy="21336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  <xdr:sp macro="" textlink="">
            <xdr:nvSpPr>
              <xdr:cNvPr id="1060" name="Option Button 36" hidden="1">
                <a:extLst>
                  <a:ext uri="{63B3BB69-23CF-44E3-9099-C40C66FF867C}">
                    <a14:compatExt spid="_x0000_s1060"/>
                  </a:ext>
                  <a:ext uri="{FF2B5EF4-FFF2-40B4-BE49-F238E27FC236}">
                    <a16:creationId xmlns:a16="http://schemas.microsoft.com/office/drawing/2014/main" id="{00000000-0008-0000-0000-000024040000}"/>
                  </a:ext>
                </a:extLst>
              </xdr:cNvPr>
              <xdr:cNvSpPr/>
            </xdr:nvSpPr>
            <xdr:spPr bwMode="auto">
              <a:xfrm>
                <a:off x="7427742" y="3476478"/>
                <a:ext cx="36576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22860" rIns="0" bIns="22860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Ja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236702</xdr:colOff>
          <xdr:row>55</xdr:row>
          <xdr:rowOff>16723</xdr:rowOff>
        </xdr:from>
        <xdr:to>
          <xdr:col>15</xdr:col>
          <xdr:colOff>556846</xdr:colOff>
          <xdr:row>55</xdr:row>
          <xdr:rowOff>230083</xdr:rowOff>
        </xdr:to>
        <xdr:grpSp>
          <xdr:nvGrpSpPr>
            <xdr:cNvPr id="43" name="Gruppieren 42">
              <a:extLst>
                <a:ext uri="{FF2B5EF4-FFF2-40B4-BE49-F238E27FC236}">
                  <a16:creationId xmlns:a16="http://schemas.microsoft.com/office/drawing/2014/main" id="{00000000-0008-0000-0000-00002B000000}"/>
                </a:ext>
              </a:extLst>
            </xdr:cNvPr>
            <xdr:cNvGrpSpPr/>
          </xdr:nvGrpSpPr>
          <xdr:grpSpPr>
            <a:xfrm>
              <a:off x="8096048" y="12365031"/>
              <a:ext cx="935606" cy="213360"/>
              <a:chOff x="7405540" y="3462997"/>
              <a:chExt cx="777240" cy="213360"/>
            </a:xfrm>
          </xdr:grpSpPr>
          <xdr:sp macro="" textlink="">
            <xdr:nvSpPr>
              <xdr:cNvPr id="1064" name="Option Button 40" hidden="1">
                <a:extLst>
                  <a:ext uri="{63B3BB69-23CF-44E3-9099-C40C66FF867C}">
                    <a14:compatExt spid="_x0000_s1064"/>
                  </a:ext>
                  <a:ext uri="{FF2B5EF4-FFF2-40B4-BE49-F238E27FC236}">
                    <a16:creationId xmlns:a16="http://schemas.microsoft.com/office/drawing/2014/main" id="{00000000-0008-0000-0000-000028040000}"/>
                  </a:ext>
                </a:extLst>
              </xdr:cNvPr>
              <xdr:cNvSpPr/>
            </xdr:nvSpPr>
            <xdr:spPr bwMode="auto">
              <a:xfrm>
                <a:off x="7755402" y="3484098"/>
                <a:ext cx="403860" cy="17526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22860" rIns="0" bIns="22860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Nein</a:t>
                </a:r>
              </a:p>
            </xdr:txBody>
          </xdr:sp>
          <xdr:sp macro="" textlink="">
            <xdr:nvSpPr>
              <xdr:cNvPr id="1065" name="Group Box 41" hidden="1">
                <a:extLst>
                  <a:ext uri="{63B3BB69-23CF-44E3-9099-C40C66FF867C}">
                    <a14:compatExt spid="_x0000_s1065"/>
                  </a:ext>
                  <a:ext uri="{FF2B5EF4-FFF2-40B4-BE49-F238E27FC236}">
                    <a16:creationId xmlns:a16="http://schemas.microsoft.com/office/drawing/2014/main" id="{00000000-0008-0000-0000-000029040000}"/>
                  </a:ext>
                </a:extLst>
              </xdr:cNvPr>
              <xdr:cNvSpPr/>
            </xdr:nvSpPr>
            <xdr:spPr bwMode="auto">
              <a:xfrm>
                <a:off x="7405540" y="3462997"/>
                <a:ext cx="777240" cy="21336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  <xdr:sp macro="" textlink="">
            <xdr:nvSpPr>
              <xdr:cNvPr id="1066" name="Option Button 42" hidden="1">
                <a:extLst>
                  <a:ext uri="{63B3BB69-23CF-44E3-9099-C40C66FF867C}">
                    <a14:compatExt spid="_x0000_s1066"/>
                  </a:ext>
                  <a:ext uri="{FF2B5EF4-FFF2-40B4-BE49-F238E27FC236}">
                    <a16:creationId xmlns:a16="http://schemas.microsoft.com/office/drawing/2014/main" id="{00000000-0008-0000-0000-00002A040000}"/>
                  </a:ext>
                </a:extLst>
              </xdr:cNvPr>
              <xdr:cNvSpPr/>
            </xdr:nvSpPr>
            <xdr:spPr bwMode="auto">
              <a:xfrm>
                <a:off x="7427742" y="3476478"/>
                <a:ext cx="36576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22860" rIns="0" bIns="22860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Ja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228600</xdr:colOff>
          <xdr:row>47</xdr:row>
          <xdr:rowOff>99646</xdr:rowOff>
        </xdr:from>
        <xdr:to>
          <xdr:col>15</xdr:col>
          <xdr:colOff>548744</xdr:colOff>
          <xdr:row>47</xdr:row>
          <xdr:rowOff>313006</xdr:rowOff>
        </xdr:to>
        <xdr:grpSp>
          <xdr:nvGrpSpPr>
            <xdr:cNvPr id="47" name="Gruppieren 46">
              <a:extLst>
                <a:ext uri="{FF2B5EF4-FFF2-40B4-BE49-F238E27FC236}">
                  <a16:creationId xmlns:a16="http://schemas.microsoft.com/office/drawing/2014/main" id="{00000000-0008-0000-0000-00002F000000}"/>
                </a:ext>
              </a:extLst>
            </xdr:cNvPr>
            <xdr:cNvGrpSpPr/>
          </xdr:nvGrpSpPr>
          <xdr:grpSpPr>
            <a:xfrm>
              <a:off x="8087946" y="10191261"/>
              <a:ext cx="935606" cy="213360"/>
              <a:chOff x="7382095" y="3468858"/>
              <a:chExt cx="777240" cy="213360"/>
            </a:xfrm>
          </xdr:grpSpPr>
          <xdr:sp macro="" textlink="">
            <xdr:nvSpPr>
              <xdr:cNvPr id="1067" name="Option Button 43" hidden="1">
                <a:extLst>
                  <a:ext uri="{63B3BB69-23CF-44E3-9099-C40C66FF867C}">
                    <a14:compatExt spid="_x0000_s1067"/>
                  </a:ext>
                  <a:ext uri="{FF2B5EF4-FFF2-40B4-BE49-F238E27FC236}">
                    <a16:creationId xmlns:a16="http://schemas.microsoft.com/office/drawing/2014/main" id="{00000000-0008-0000-0000-00002B040000}"/>
                  </a:ext>
                </a:extLst>
              </xdr:cNvPr>
              <xdr:cNvSpPr/>
            </xdr:nvSpPr>
            <xdr:spPr bwMode="auto">
              <a:xfrm>
                <a:off x="7755402" y="3484098"/>
                <a:ext cx="403860" cy="17526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22860" rIns="0" bIns="22860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Nein</a:t>
                </a:r>
              </a:p>
            </xdr:txBody>
          </xdr:sp>
          <xdr:sp macro="" textlink="">
            <xdr:nvSpPr>
              <xdr:cNvPr id="1068" name="Group Box 44" hidden="1">
                <a:extLst>
                  <a:ext uri="{63B3BB69-23CF-44E3-9099-C40C66FF867C}">
                    <a14:compatExt spid="_x0000_s1068"/>
                  </a:ext>
                  <a:ext uri="{FF2B5EF4-FFF2-40B4-BE49-F238E27FC236}">
                    <a16:creationId xmlns:a16="http://schemas.microsoft.com/office/drawing/2014/main" id="{00000000-0008-0000-0000-00002C040000}"/>
                  </a:ext>
                </a:extLst>
              </xdr:cNvPr>
              <xdr:cNvSpPr/>
            </xdr:nvSpPr>
            <xdr:spPr bwMode="auto">
              <a:xfrm>
                <a:off x="7382095" y="3468858"/>
                <a:ext cx="777240" cy="21336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  <xdr:sp macro="" textlink="">
            <xdr:nvSpPr>
              <xdr:cNvPr id="1069" name="Option Button 45" hidden="1">
                <a:extLst>
                  <a:ext uri="{63B3BB69-23CF-44E3-9099-C40C66FF867C}">
                    <a14:compatExt spid="_x0000_s1069"/>
                  </a:ext>
                  <a:ext uri="{FF2B5EF4-FFF2-40B4-BE49-F238E27FC236}">
                    <a16:creationId xmlns:a16="http://schemas.microsoft.com/office/drawing/2014/main" id="{00000000-0008-0000-0000-00002D040000}"/>
                  </a:ext>
                </a:extLst>
              </xdr:cNvPr>
              <xdr:cNvSpPr/>
            </xdr:nvSpPr>
            <xdr:spPr bwMode="auto">
              <a:xfrm>
                <a:off x="7427742" y="3476478"/>
                <a:ext cx="36576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22860" rIns="0" bIns="22860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Ja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317500</xdr:colOff>
          <xdr:row>36</xdr:row>
          <xdr:rowOff>260350</xdr:rowOff>
        </xdr:from>
        <xdr:to>
          <xdr:col>13</xdr:col>
          <xdr:colOff>38100</xdr:colOff>
          <xdr:row>36</xdr:row>
          <xdr:rowOff>457200</xdr:rowOff>
        </xdr:to>
        <xdr:sp macro="" textlink="">
          <xdr:nvSpPr>
            <xdr:cNvPr id="1070" name="Option Button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Regelbetreuung*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76200</xdr:colOff>
          <xdr:row>36</xdr:row>
          <xdr:rowOff>260350</xdr:rowOff>
        </xdr:from>
        <xdr:to>
          <xdr:col>14</xdr:col>
          <xdr:colOff>584200</xdr:colOff>
          <xdr:row>36</xdr:row>
          <xdr:rowOff>457200</xdr:rowOff>
        </xdr:to>
        <xdr:sp macro="" textlink="">
          <xdr:nvSpPr>
            <xdr:cNvPr id="1071" name="Option Button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Unternehmermodell*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590550</xdr:colOff>
          <xdr:row>36</xdr:row>
          <xdr:rowOff>260350</xdr:rowOff>
        </xdr:from>
        <xdr:to>
          <xdr:col>16</xdr:col>
          <xdr:colOff>19050</xdr:colOff>
          <xdr:row>36</xdr:row>
          <xdr:rowOff>457200</xdr:rowOff>
        </xdr:to>
        <xdr:sp macro="" textlink="">
          <xdr:nvSpPr>
            <xdr:cNvPr id="1072" name="Option Button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Gar nicht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279400</xdr:colOff>
          <xdr:row>36</xdr:row>
          <xdr:rowOff>209550</xdr:rowOff>
        </xdr:from>
        <xdr:to>
          <xdr:col>16</xdr:col>
          <xdr:colOff>50800</xdr:colOff>
          <xdr:row>36</xdr:row>
          <xdr:rowOff>514350</xdr:rowOff>
        </xdr:to>
        <xdr:sp macro="" textlink="">
          <xdr:nvSpPr>
            <xdr:cNvPr id="1073" name="Group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50800</xdr:colOff>
          <xdr:row>63</xdr:row>
          <xdr:rowOff>38100</xdr:rowOff>
        </xdr:from>
        <xdr:to>
          <xdr:col>15</xdr:col>
          <xdr:colOff>527050</xdr:colOff>
          <xdr:row>63</xdr:row>
          <xdr:rowOff>209550</xdr:rowOff>
        </xdr:to>
        <xdr:sp macro="" textlink="">
          <xdr:nvSpPr>
            <xdr:cNvPr id="1080" name="Option Button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241300</xdr:colOff>
          <xdr:row>63</xdr:row>
          <xdr:rowOff>19050</xdr:rowOff>
        </xdr:from>
        <xdr:to>
          <xdr:col>15</xdr:col>
          <xdr:colOff>552450</xdr:colOff>
          <xdr:row>63</xdr:row>
          <xdr:rowOff>228600</xdr:rowOff>
        </xdr:to>
        <xdr:sp macro="" textlink="">
          <xdr:nvSpPr>
            <xdr:cNvPr id="1081" name="Group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266700</xdr:colOff>
          <xdr:row>63</xdr:row>
          <xdr:rowOff>31750</xdr:rowOff>
        </xdr:from>
        <xdr:to>
          <xdr:col>15</xdr:col>
          <xdr:colOff>95250</xdr:colOff>
          <xdr:row>63</xdr:row>
          <xdr:rowOff>222250</xdr:rowOff>
        </xdr:to>
        <xdr:sp macro="" textlink="">
          <xdr:nvSpPr>
            <xdr:cNvPr id="1082" name="Option Button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50800</xdr:colOff>
          <xdr:row>54</xdr:row>
          <xdr:rowOff>38100</xdr:rowOff>
        </xdr:from>
        <xdr:to>
          <xdr:col>15</xdr:col>
          <xdr:colOff>527050</xdr:colOff>
          <xdr:row>54</xdr:row>
          <xdr:rowOff>209550</xdr:rowOff>
        </xdr:to>
        <xdr:sp macro="" textlink="">
          <xdr:nvSpPr>
            <xdr:cNvPr id="1083" name="Option Button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241300</xdr:colOff>
          <xdr:row>54</xdr:row>
          <xdr:rowOff>19050</xdr:rowOff>
        </xdr:from>
        <xdr:to>
          <xdr:col>15</xdr:col>
          <xdr:colOff>552450</xdr:colOff>
          <xdr:row>54</xdr:row>
          <xdr:rowOff>228600</xdr:rowOff>
        </xdr:to>
        <xdr:sp macro="" textlink="">
          <xdr:nvSpPr>
            <xdr:cNvPr id="1084" name="Group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266700</xdr:colOff>
          <xdr:row>54</xdr:row>
          <xdr:rowOff>31750</xdr:rowOff>
        </xdr:from>
        <xdr:to>
          <xdr:col>15</xdr:col>
          <xdr:colOff>95250</xdr:colOff>
          <xdr:row>54</xdr:row>
          <xdr:rowOff>222250</xdr:rowOff>
        </xdr:to>
        <xdr:sp macro="" textlink="">
          <xdr:nvSpPr>
            <xdr:cNvPr id="1085" name="Option Button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286482</xdr:colOff>
          <xdr:row>77</xdr:row>
          <xdr:rowOff>97276</xdr:rowOff>
        </xdr:from>
        <xdr:to>
          <xdr:col>15</xdr:col>
          <xdr:colOff>606626</xdr:colOff>
          <xdr:row>77</xdr:row>
          <xdr:rowOff>307986</xdr:rowOff>
        </xdr:to>
        <xdr:grpSp>
          <xdr:nvGrpSpPr>
            <xdr:cNvPr id="49" name="Gruppieren 48">
              <a:extLst>
                <a:ext uri="{FF2B5EF4-FFF2-40B4-BE49-F238E27FC236}">
                  <a16:creationId xmlns:a16="http://schemas.microsoft.com/office/drawing/2014/main" id="{00000000-0008-0000-0000-000031000000}"/>
                </a:ext>
              </a:extLst>
            </xdr:cNvPr>
            <xdr:cNvGrpSpPr/>
          </xdr:nvGrpSpPr>
          <xdr:grpSpPr>
            <a:xfrm>
              <a:off x="8145828" y="17984738"/>
              <a:ext cx="935606" cy="210710"/>
              <a:chOff x="7382064" y="3468799"/>
              <a:chExt cx="777240" cy="213360"/>
            </a:xfrm>
          </xdr:grpSpPr>
          <xdr:sp macro="" textlink="">
            <xdr:nvSpPr>
              <xdr:cNvPr id="1086" name="Option Button 62" hidden="1">
                <a:extLst>
                  <a:ext uri="{63B3BB69-23CF-44E3-9099-C40C66FF867C}">
                    <a14:compatExt spid="_x0000_s1086"/>
                  </a:ext>
                  <a:ext uri="{FF2B5EF4-FFF2-40B4-BE49-F238E27FC236}">
                    <a16:creationId xmlns:a16="http://schemas.microsoft.com/office/drawing/2014/main" id="{00000000-0008-0000-0000-00003E040000}"/>
                  </a:ext>
                </a:extLst>
              </xdr:cNvPr>
              <xdr:cNvSpPr/>
            </xdr:nvSpPr>
            <xdr:spPr bwMode="auto">
              <a:xfrm>
                <a:off x="7755402" y="3484099"/>
                <a:ext cx="403860" cy="17526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22860" rIns="0" bIns="22860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Nein</a:t>
                </a:r>
              </a:p>
            </xdr:txBody>
          </xdr:sp>
          <xdr:sp macro="" textlink="">
            <xdr:nvSpPr>
              <xdr:cNvPr id="1087" name="Group Box 63" hidden="1">
                <a:extLst>
                  <a:ext uri="{63B3BB69-23CF-44E3-9099-C40C66FF867C}">
                    <a14:compatExt spid="_x0000_s1087"/>
                  </a:ext>
                  <a:ext uri="{FF2B5EF4-FFF2-40B4-BE49-F238E27FC236}">
                    <a16:creationId xmlns:a16="http://schemas.microsoft.com/office/drawing/2014/main" id="{00000000-0008-0000-0000-00003F040000}"/>
                  </a:ext>
                </a:extLst>
              </xdr:cNvPr>
              <xdr:cNvSpPr/>
            </xdr:nvSpPr>
            <xdr:spPr bwMode="auto">
              <a:xfrm>
                <a:off x="7382064" y="3468799"/>
                <a:ext cx="777240" cy="21336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  <xdr:sp macro="" textlink="">
            <xdr:nvSpPr>
              <xdr:cNvPr id="1088" name="Option Button 64" descr="Ja" hidden="1">
                <a:extLst>
                  <a:ext uri="{63B3BB69-23CF-44E3-9099-C40C66FF867C}">
                    <a14:compatExt spid="_x0000_s1088"/>
                  </a:ext>
                  <a:ext uri="{FF2B5EF4-FFF2-40B4-BE49-F238E27FC236}">
                    <a16:creationId xmlns:a16="http://schemas.microsoft.com/office/drawing/2014/main" id="{00000000-0008-0000-0000-000040040000}"/>
                  </a:ext>
                </a:extLst>
              </xdr:cNvPr>
              <xdr:cNvSpPr/>
            </xdr:nvSpPr>
            <xdr:spPr bwMode="auto">
              <a:xfrm>
                <a:off x="7427742" y="3476478"/>
                <a:ext cx="36576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22860" rIns="0" bIns="22860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Ja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286482</xdr:colOff>
          <xdr:row>78</xdr:row>
          <xdr:rowOff>97276</xdr:rowOff>
        </xdr:from>
        <xdr:to>
          <xdr:col>15</xdr:col>
          <xdr:colOff>606626</xdr:colOff>
          <xdr:row>78</xdr:row>
          <xdr:rowOff>307986</xdr:rowOff>
        </xdr:to>
        <xdr:grpSp>
          <xdr:nvGrpSpPr>
            <xdr:cNvPr id="53" name="Gruppieren 52">
              <a:extLst>
                <a:ext uri="{FF2B5EF4-FFF2-40B4-BE49-F238E27FC236}">
                  <a16:creationId xmlns:a16="http://schemas.microsoft.com/office/drawing/2014/main" id="{00000000-0008-0000-0000-000035000000}"/>
                </a:ext>
              </a:extLst>
            </xdr:cNvPr>
            <xdr:cNvGrpSpPr/>
          </xdr:nvGrpSpPr>
          <xdr:grpSpPr>
            <a:xfrm>
              <a:off x="8145828" y="18365738"/>
              <a:ext cx="935606" cy="210710"/>
              <a:chOff x="7382064" y="3468799"/>
              <a:chExt cx="777240" cy="213360"/>
            </a:xfrm>
          </xdr:grpSpPr>
          <xdr:sp macro="" textlink="">
            <xdr:nvSpPr>
              <xdr:cNvPr id="1089" name="Option Button 65" hidden="1">
                <a:extLst>
                  <a:ext uri="{63B3BB69-23CF-44E3-9099-C40C66FF867C}">
                    <a14:compatExt spid="_x0000_s1089"/>
                  </a:ext>
                  <a:ext uri="{FF2B5EF4-FFF2-40B4-BE49-F238E27FC236}">
                    <a16:creationId xmlns:a16="http://schemas.microsoft.com/office/drawing/2014/main" id="{00000000-0008-0000-0000-000041040000}"/>
                  </a:ext>
                </a:extLst>
              </xdr:cNvPr>
              <xdr:cNvSpPr/>
            </xdr:nvSpPr>
            <xdr:spPr bwMode="auto">
              <a:xfrm>
                <a:off x="7755402" y="3484099"/>
                <a:ext cx="403860" cy="17526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22860" rIns="0" bIns="22860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Nein</a:t>
                </a:r>
              </a:p>
            </xdr:txBody>
          </xdr:sp>
          <xdr:sp macro="" textlink="">
            <xdr:nvSpPr>
              <xdr:cNvPr id="1090" name="Group Box 66" hidden="1">
                <a:extLst>
                  <a:ext uri="{63B3BB69-23CF-44E3-9099-C40C66FF867C}">
                    <a14:compatExt spid="_x0000_s1090"/>
                  </a:ext>
                  <a:ext uri="{FF2B5EF4-FFF2-40B4-BE49-F238E27FC236}">
                    <a16:creationId xmlns:a16="http://schemas.microsoft.com/office/drawing/2014/main" id="{00000000-0008-0000-0000-000042040000}"/>
                  </a:ext>
                </a:extLst>
              </xdr:cNvPr>
              <xdr:cNvSpPr/>
            </xdr:nvSpPr>
            <xdr:spPr bwMode="auto">
              <a:xfrm>
                <a:off x="7382064" y="3468799"/>
                <a:ext cx="777240" cy="21336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  <xdr:sp macro="" textlink="">
            <xdr:nvSpPr>
              <xdr:cNvPr id="1091" name="Option Button 67" descr="Ja" hidden="1">
                <a:extLst>
                  <a:ext uri="{63B3BB69-23CF-44E3-9099-C40C66FF867C}">
                    <a14:compatExt spid="_x0000_s1091"/>
                  </a:ext>
                  <a:ext uri="{FF2B5EF4-FFF2-40B4-BE49-F238E27FC236}">
                    <a16:creationId xmlns:a16="http://schemas.microsoft.com/office/drawing/2014/main" id="{00000000-0008-0000-0000-000043040000}"/>
                  </a:ext>
                </a:extLst>
              </xdr:cNvPr>
              <xdr:cNvSpPr/>
            </xdr:nvSpPr>
            <xdr:spPr bwMode="auto">
              <a:xfrm>
                <a:off x="7427742" y="3476478"/>
                <a:ext cx="36576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22860" rIns="0" bIns="22860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Ja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286482</xdr:colOff>
          <xdr:row>79</xdr:row>
          <xdr:rowOff>97276</xdr:rowOff>
        </xdr:from>
        <xdr:to>
          <xdr:col>15</xdr:col>
          <xdr:colOff>606626</xdr:colOff>
          <xdr:row>79</xdr:row>
          <xdr:rowOff>307986</xdr:rowOff>
        </xdr:to>
        <xdr:grpSp>
          <xdr:nvGrpSpPr>
            <xdr:cNvPr id="57" name="Gruppieren 56">
              <a:extLst>
                <a:ext uri="{FF2B5EF4-FFF2-40B4-BE49-F238E27FC236}">
                  <a16:creationId xmlns:a16="http://schemas.microsoft.com/office/drawing/2014/main" id="{00000000-0008-0000-0000-000039000000}"/>
                </a:ext>
              </a:extLst>
            </xdr:cNvPr>
            <xdr:cNvGrpSpPr/>
          </xdr:nvGrpSpPr>
          <xdr:grpSpPr>
            <a:xfrm>
              <a:off x="8145828" y="18746738"/>
              <a:ext cx="935606" cy="210710"/>
              <a:chOff x="7382064" y="3468799"/>
              <a:chExt cx="777240" cy="213360"/>
            </a:xfrm>
          </xdr:grpSpPr>
          <xdr:sp macro="" textlink="">
            <xdr:nvSpPr>
              <xdr:cNvPr id="1092" name="Option Button 68" hidden="1">
                <a:extLst>
                  <a:ext uri="{63B3BB69-23CF-44E3-9099-C40C66FF867C}">
                    <a14:compatExt spid="_x0000_s1092"/>
                  </a:ext>
                  <a:ext uri="{FF2B5EF4-FFF2-40B4-BE49-F238E27FC236}">
                    <a16:creationId xmlns:a16="http://schemas.microsoft.com/office/drawing/2014/main" id="{00000000-0008-0000-0000-000044040000}"/>
                  </a:ext>
                </a:extLst>
              </xdr:cNvPr>
              <xdr:cNvSpPr/>
            </xdr:nvSpPr>
            <xdr:spPr bwMode="auto">
              <a:xfrm>
                <a:off x="7755402" y="3484099"/>
                <a:ext cx="403860" cy="17526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22860" rIns="0" bIns="22860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Nein</a:t>
                </a:r>
              </a:p>
            </xdr:txBody>
          </xdr:sp>
          <xdr:sp macro="" textlink="">
            <xdr:nvSpPr>
              <xdr:cNvPr id="1093" name="Group Box 69" hidden="1">
                <a:extLst>
                  <a:ext uri="{63B3BB69-23CF-44E3-9099-C40C66FF867C}">
                    <a14:compatExt spid="_x0000_s1093"/>
                  </a:ext>
                  <a:ext uri="{FF2B5EF4-FFF2-40B4-BE49-F238E27FC236}">
                    <a16:creationId xmlns:a16="http://schemas.microsoft.com/office/drawing/2014/main" id="{00000000-0008-0000-0000-000045040000}"/>
                  </a:ext>
                </a:extLst>
              </xdr:cNvPr>
              <xdr:cNvSpPr/>
            </xdr:nvSpPr>
            <xdr:spPr bwMode="auto">
              <a:xfrm>
                <a:off x="7382064" y="3468799"/>
                <a:ext cx="777240" cy="21336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  <xdr:sp macro="" textlink="">
            <xdr:nvSpPr>
              <xdr:cNvPr id="1094" name="Option Button 70" descr="Ja" hidden="1">
                <a:extLst>
                  <a:ext uri="{63B3BB69-23CF-44E3-9099-C40C66FF867C}">
                    <a14:compatExt spid="_x0000_s1094"/>
                  </a:ext>
                  <a:ext uri="{FF2B5EF4-FFF2-40B4-BE49-F238E27FC236}">
                    <a16:creationId xmlns:a16="http://schemas.microsoft.com/office/drawing/2014/main" id="{00000000-0008-0000-0000-000046040000}"/>
                  </a:ext>
                </a:extLst>
              </xdr:cNvPr>
              <xdr:cNvSpPr/>
            </xdr:nvSpPr>
            <xdr:spPr bwMode="auto">
              <a:xfrm>
                <a:off x="7427742" y="3476478"/>
                <a:ext cx="36576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22860" rIns="0" bIns="22860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Ja</a:t>
                </a:r>
              </a:p>
            </xdr:txBody>
          </xdr:sp>
        </xdr:grpSp>
        <xdr:clientData/>
      </xdr:twoCellAnchor>
    </mc:Choice>
    <mc:Fallback/>
  </mc:AlternateContent>
  <xdr:twoCellAnchor editAs="oneCell">
    <xdr:from>
      <xdr:col>13</xdr:col>
      <xdr:colOff>52237</xdr:colOff>
      <xdr:row>0</xdr:row>
      <xdr:rowOff>1</xdr:rowOff>
    </xdr:from>
    <xdr:to>
      <xdr:col>18</xdr:col>
      <xdr:colOff>0</xdr:colOff>
      <xdr:row>4</xdr:row>
      <xdr:rowOff>112644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21663" y="1"/>
          <a:ext cx="2644580" cy="91440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88900</xdr:colOff>
          <xdr:row>66</xdr:row>
          <xdr:rowOff>19050</xdr:rowOff>
        </xdr:from>
        <xdr:to>
          <xdr:col>5</xdr:col>
          <xdr:colOff>488950</xdr:colOff>
          <xdr:row>67</xdr:row>
          <xdr:rowOff>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Unternehmen existiert noch keine 3 Jahre.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50</xdr:row>
          <xdr:rowOff>23446</xdr:rowOff>
        </xdr:from>
        <xdr:to>
          <xdr:col>3</xdr:col>
          <xdr:colOff>202913</xdr:colOff>
          <xdr:row>50</xdr:row>
          <xdr:rowOff>226536</xdr:rowOff>
        </xdr:to>
        <xdr:grpSp>
          <xdr:nvGrpSpPr>
            <xdr:cNvPr id="2" name="Gruppieren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GrpSpPr/>
          </xdr:nvGrpSpPr>
          <xdr:grpSpPr>
            <a:xfrm>
              <a:off x="2749176" y="9540975"/>
              <a:ext cx="1248796" cy="171340"/>
              <a:chOff x="7382082" y="3468881"/>
              <a:chExt cx="777240" cy="213360"/>
            </a:xfrm>
          </xdr:grpSpPr>
          <xdr:sp macro="" textlink="">
            <xdr:nvSpPr>
              <xdr:cNvPr id="2049" name="Option Button 1" hidden="1">
                <a:extLst>
                  <a:ext uri="{63B3BB69-23CF-44E3-9099-C40C66FF867C}">
                    <a14:compatExt spid="_x0000_s2049"/>
                  </a:ext>
                  <a:ext uri="{FF2B5EF4-FFF2-40B4-BE49-F238E27FC236}">
                    <a16:creationId xmlns:a16="http://schemas.microsoft.com/office/drawing/2014/main" id="{00000000-0008-0000-0100-000001080000}"/>
                  </a:ext>
                </a:extLst>
              </xdr:cNvPr>
              <xdr:cNvSpPr/>
            </xdr:nvSpPr>
            <xdr:spPr bwMode="auto">
              <a:xfrm>
                <a:off x="7755402" y="3484097"/>
                <a:ext cx="403860" cy="17526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22860" rIns="0" bIns="22860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B</a:t>
                </a:r>
              </a:p>
            </xdr:txBody>
          </xdr:sp>
          <xdr:sp macro="" textlink="">
            <xdr:nvSpPr>
              <xdr:cNvPr id="2050" name="Group Box 2" hidden="1">
                <a:extLst>
                  <a:ext uri="{63B3BB69-23CF-44E3-9099-C40C66FF867C}">
                    <a14:compatExt spid="_x0000_s2050"/>
                  </a:ext>
                  <a:ext uri="{FF2B5EF4-FFF2-40B4-BE49-F238E27FC236}">
                    <a16:creationId xmlns:a16="http://schemas.microsoft.com/office/drawing/2014/main" id="{00000000-0008-0000-0100-000002080000}"/>
                  </a:ext>
                </a:extLst>
              </xdr:cNvPr>
              <xdr:cNvSpPr/>
            </xdr:nvSpPr>
            <xdr:spPr bwMode="auto">
              <a:xfrm>
                <a:off x="7382082" y="3468881"/>
                <a:ext cx="777240" cy="21336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  <xdr:sp macro="" textlink="">
            <xdr:nvSpPr>
              <xdr:cNvPr id="2051" name="Option Button 3" descr="Ja" hidden="1">
                <a:extLst>
                  <a:ext uri="{63B3BB69-23CF-44E3-9099-C40C66FF867C}">
                    <a14:compatExt spid="_x0000_s2051"/>
                  </a:ext>
                  <a:ext uri="{FF2B5EF4-FFF2-40B4-BE49-F238E27FC236}">
                    <a16:creationId xmlns:a16="http://schemas.microsoft.com/office/drawing/2014/main" id="{00000000-0008-0000-0100-000003080000}"/>
                  </a:ext>
                </a:extLst>
              </xdr:cNvPr>
              <xdr:cNvSpPr/>
            </xdr:nvSpPr>
            <xdr:spPr bwMode="auto">
              <a:xfrm>
                <a:off x="7427742" y="3476477"/>
                <a:ext cx="36576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22860" rIns="0" bIns="22860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A</a:t>
                </a:r>
              </a:p>
            </xdr:txBody>
          </xdr:sp>
        </xdr:grp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A1:B30" totalsRowShown="0">
  <autoFilter ref="A1:B30" xr:uid="{00000000-0009-0000-0100-000001000000}"/>
  <tableColumns count="2">
    <tableColumn id="1" xr3:uid="{00000000-0010-0000-0000-000001000000}" name="AGU_Fragen_ID"/>
    <tableColumn id="2" xr3:uid="{00000000-0010-0000-0000-000002000000}" name="Antwort_Text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le2" displayName="Tabelle2" ref="A57:C59" totalsRowShown="0">
  <autoFilter ref="A57:C59" xr:uid="{00000000-0009-0000-0100-000002000000}"/>
  <tableColumns count="3">
    <tableColumn id="1" xr3:uid="{00000000-0010-0000-0100-000001000000}" name="Bereich 1" dataDxfId="15"/>
    <tableColumn id="2" xr3:uid="{00000000-0010-0000-0100-000002000000}" name="max Punkte"/>
    <tableColumn id="3" xr3:uid="{00000000-0010-0000-0100-000003000000}" name="erreicht"/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elle3" displayName="Tabelle3" ref="A61:C62" totalsRowShown="0">
  <autoFilter ref="A61:C62" xr:uid="{00000000-0009-0000-0100-000003000000}"/>
  <tableColumns count="3">
    <tableColumn id="1" xr3:uid="{00000000-0010-0000-0200-000001000000}" name="Bereich 2" dataDxfId="14"/>
    <tableColumn id="2" xr3:uid="{00000000-0010-0000-0200-000002000000}" name="max Punkte"/>
    <tableColumn id="3" xr3:uid="{00000000-0010-0000-0200-000003000000}" name="erreicht">
      <calculatedColumnFormula>IF(B9&lt;3,B62,0)</calculatedColumnFormula>
    </tableColumn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elle4" displayName="Tabelle4" ref="A64:C72" totalsRowShown="0">
  <autoFilter ref="A64:C72" xr:uid="{00000000-0009-0000-0100-000004000000}"/>
  <tableColumns count="3">
    <tableColumn id="1" xr3:uid="{00000000-0010-0000-0300-000001000000}" name="Bereich 3" dataDxfId="13"/>
    <tableColumn id="2" xr3:uid="{00000000-0010-0000-0300-000002000000}" name="max Punkte"/>
    <tableColumn id="3" xr3:uid="{00000000-0010-0000-0300-000003000000}" name="erreicht"/>
  </tableColumns>
  <tableStyleInfo name="TableStyleLight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elle5" displayName="Tabelle5" ref="A74:C78" totalsRowShown="0" headerRowDxfId="12" headerRowBorderDxfId="11" tableBorderDxfId="10">
  <autoFilter ref="A74:C78" xr:uid="{00000000-0009-0000-0100-000005000000}"/>
  <tableColumns count="3">
    <tableColumn id="1" xr3:uid="{00000000-0010-0000-0400-000001000000}" name="Bereich 4" dataDxfId="9"/>
    <tableColumn id="2" xr3:uid="{00000000-0010-0000-0400-000002000000}" name="max Punkte"/>
    <tableColumn id="3" xr3:uid="{00000000-0010-0000-0400-000003000000}" name="erreicht">
      <calculatedColumnFormula>IF(B26=1,B75,0)</calculatedColumnFormula>
    </tableColumn>
  </tableColumns>
  <tableStyleInfo name="TableStyleLight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elle6" displayName="Tabelle6" ref="A95:B110" totalsRowShown="0">
  <autoFilter ref="A95:B110" xr:uid="{00000000-0009-0000-0100-000006000000}"/>
  <tableColumns count="2">
    <tableColumn id="1" xr3:uid="{00000000-0010-0000-0500-000001000000}" name="Fragenpunkt"/>
    <tableColumn id="2" xr3:uid="{00000000-0010-0000-0500-000002000000}" name="Inhalt" dataDxfId="8"/>
  </tableColumns>
  <tableStyleInfo name="TableStyleLight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elle7" displayName="Tabelle7" ref="A117:B120" totalsRowShown="0">
  <autoFilter ref="A117:B120" xr:uid="{00000000-0009-0000-0100-000007000000}"/>
  <tableColumns count="2">
    <tableColumn id="1" xr3:uid="{00000000-0010-0000-0600-000001000000}" name="Jahr" dataDxfId="7">
      <calculatedColumnFormula>AGU!C74</calculatedColumnFormula>
    </tableColumn>
    <tableColumn id="2" xr3:uid="{00000000-0010-0000-0600-000002000000}" name="Bewertung" dataDxfId="6">
      <calculatedColumnFormula>IF(AND(AGU!E74&lt;&gt;"",AGU!G74&lt;&gt;""),IF(AND(AGU!E74&lt;&gt;"",AGU!G74&lt;&gt;"",AGU!E74&lt;=120),IF(AGU!G74&lt;3,0,3),IF(AGU!K74&lt;=10,1,IF(AGU!I74="","",2))),"")</calculatedColumnFormula>
    </tableColumn>
  </tableColumns>
  <tableStyleInfo name="TableStyleLight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Tabelle8" displayName="Tabelle8" ref="A80:D84" totalsRowShown="0">
  <autoFilter ref="A80:D84" xr:uid="{00000000-0009-0000-0100-000008000000}"/>
  <tableColumns count="4">
    <tableColumn id="1" xr3:uid="{00000000-0010-0000-0700-000001000000}" name="Gesamt"/>
    <tableColumn id="2" xr3:uid="{00000000-0010-0000-0700-000002000000}" name="max Punkte"/>
    <tableColumn id="3" xr3:uid="{00000000-0010-0000-0700-000003000000}" name="erreicht"/>
    <tableColumn id="4" xr3:uid="{00000000-0010-0000-0700-000004000000}" name="zugelassen (= 1)" dataDxfId="5">
      <calculatedColumnFormula>IF(Tabelle8[[#This Row],[max Punkte]]-Tabelle8[[#This Row],[erreicht]]&gt;0,0,1)</calculatedColumnFormula>
    </tableColumn>
  </tableColumns>
  <tableStyleInfo name="TableStyleLight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Tabelle9" displayName="Tabelle9" ref="A31:F34" totalsRowShown="0">
  <autoFilter ref="A31:F34" xr:uid="{00000000-0009-0000-0100-000009000000}"/>
  <tableColumns count="6">
    <tableColumn id="1" xr3:uid="{00000000-0010-0000-0800-000001000000}" name="LTIF_Jahr">
      <calculatedColumnFormula>AGU!C74</calculatedColumnFormula>
    </tableColumn>
    <tableColumn id="2" xr3:uid="{00000000-0010-0000-0800-000002000000}" name="Anz_Unfälle" dataDxfId="4">
      <calculatedColumnFormula>AGU!G74</calculatedColumnFormula>
    </tableColumn>
    <tableColumn id="3" xr3:uid="{00000000-0010-0000-0800-000003000000}" name="Arbeitsstunden" dataDxfId="3">
      <calculatedColumnFormula>IF(Tabelle9[[#This Row],[Anzahl_MA]]&lt;120,0,AGU!I74)</calculatedColumnFormula>
    </tableColumn>
    <tableColumn id="4" xr3:uid="{00000000-0010-0000-0800-000004000000}" name="Anzahl_MA" dataDxfId="2">
      <calculatedColumnFormula>AGU!E74</calculatedColumnFormula>
    </tableColumn>
    <tableColumn id="5" xr3:uid="{00000000-0010-0000-0800-000005000000}" name="LTIF" dataDxfId="1">
      <calculatedColumnFormula>IF(AND(Tabelle9[[#This Row],[Anzahl_MA]]&lt;121,Tabelle9[[#This Row],[Anz_Unfälle]]&lt;3),0,AGU!K74)</calculatedColumnFormula>
    </tableColumn>
    <tableColumn id="6" xr3:uid="{00000000-0010-0000-0800-000006000000}" name="Anz_tötl_Unfälle" dataDxfId="0">
      <calculatedColumnFormula>AGU!M74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8.xml"/><Relationship Id="rId18" Type="http://schemas.openxmlformats.org/officeDocument/2006/relationships/ctrlProp" Target="../ctrlProps/ctrlProp13.xml"/><Relationship Id="rId26" Type="http://schemas.openxmlformats.org/officeDocument/2006/relationships/ctrlProp" Target="../ctrlProps/ctrlProp21.xml"/><Relationship Id="rId39" Type="http://schemas.openxmlformats.org/officeDocument/2006/relationships/ctrlProp" Target="../ctrlProps/ctrlProp34.xml"/><Relationship Id="rId3" Type="http://schemas.openxmlformats.org/officeDocument/2006/relationships/printerSettings" Target="../printerSettings/printerSettings1.bin"/><Relationship Id="rId21" Type="http://schemas.openxmlformats.org/officeDocument/2006/relationships/ctrlProp" Target="../ctrlProps/ctrlProp16.xml"/><Relationship Id="rId34" Type="http://schemas.openxmlformats.org/officeDocument/2006/relationships/ctrlProp" Target="../ctrlProps/ctrlProp29.xml"/><Relationship Id="rId42" Type="http://schemas.openxmlformats.org/officeDocument/2006/relationships/ctrlProp" Target="../ctrlProps/ctrlProp37.xml"/><Relationship Id="rId47" Type="http://schemas.openxmlformats.org/officeDocument/2006/relationships/ctrlProp" Target="../ctrlProps/ctrlProp42.xml"/><Relationship Id="rId50" Type="http://schemas.openxmlformats.org/officeDocument/2006/relationships/ctrlProp" Target="../ctrlProps/ctrlProp45.xml"/><Relationship Id="rId7" Type="http://schemas.openxmlformats.org/officeDocument/2006/relationships/ctrlProp" Target="../ctrlProps/ctrlProp2.xml"/><Relationship Id="rId12" Type="http://schemas.openxmlformats.org/officeDocument/2006/relationships/ctrlProp" Target="../ctrlProps/ctrlProp7.xml"/><Relationship Id="rId17" Type="http://schemas.openxmlformats.org/officeDocument/2006/relationships/ctrlProp" Target="../ctrlProps/ctrlProp12.xml"/><Relationship Id="rId25" Type="http://schemas.openxmlformats.org/officeDocument/2006/relationships/ctrlProp" Target="../ctrlProps/ctrlProp20.xml"/><Relationship Id="rId33" Type="http://schemas.openxmlformats.org/officeDocument/2006/relationships/ctrlProp" Target="../ctrlProps/ctrlProp28.xml"/><Relationship Id="rId38" Type="http://schemas.openxmlformats.org/officeDocument/2006/relationships/ctrlProp" Target="../ctrlProps/ctrlProp33.xml"/><Relationship Id="rId46" Type="http://schemas.openxmlformats.org/officeDocument/2006/relationships/ctrlProp" Target="../ctrlProps/ctrlProp41.xml"/><Relationship Id="rId2" Type="http://schemas.openxmlformats.org/officeDocument/2006/relationships/hyperlink" Target="mailto:fremdfirmenmanagement-msns@stromnetz-berlin.de" TargetMode="External"/><Relationship Id="rId16" Type="http://schemas.openxmlformats.org/officeDocument/2006/relationships/ctrlProp" Target="../ctrlProps/ctrlProp11.xml"/><Relationship Id="rId20" Type="http://schemas.openxmlformats.org/officeDocument/2006/relationships/ctrlProp" Target="../ctrlProps/ctrlProp15.xml"/><Relationship Id="rId29" Type="http://schemas.openxmlformats.org/officeDocument/2006/relationships/ctrlProp" Target="../ctrlProps/ctrlProp24.xml"/><Relationship Id="rId41" Type="http://schemas.openxmlformats.org/officeDocument/2006/relationships/ctrlProp" Target="../ctrlProps/ctrlProp36.xml"/><Relationship Id="rId1" Type="http://schemas.openxmlformats.org/officeDocument/2006/relationships/hyperlink" Target="mailto:fremdfirmenmanagement-msns@stromnetz-berlin.de" TargetMode="External"/><Relationship Id="rId6" Type="http://schemas.openxmlformats.org/officeDocument/2006/relationships/ctrlProp" Target="../ctrlProps/ctrlProp1.xml"/><Relationship Id="rId11" Type="http://schemas.openxmlformats.org/officeDocument/2006/relationships/ctrlProp" Target="../ctrlProps/ctrlProp6.xml"/><Relationship Id="rId24" Type="http://schemas.openxmlformats.org/officeDocument/2006/relationships/ctrlProp" Target="../ctrlProps/ctrlProp19.xml"/><Relationship Id="rId32" Type="http://schemas.openxmlformats.org/officeDocument/2006/relationships/ctrlProp" Target="../ctrlProps/ctrlProp27.xml"/><Relationship Id="rId37" Type="http://schemas.openxmlformats.org/officeDocument/2006/relationships/ctrlProp" Target="../ctrlProps/ctrlProp32.xml"/><Relationship Id="rId40" Type="http://schemas.openxmlformats.org/officeDocument/2006/relationships/ctrlProp" Target="../ctrlProps/ctrlProp35.xml"/><Relationship Id="rId45" Type="http://schemas.openxmlformats.org/officeDocument/2006/relationships/ctrlProp" Target="../ctrlProps/ctrlProp40.xml"/><Relationship Id="rId5" Type="http://schemas.openxmlformats.org/officeDocument/2006/relationships/vmlDrawing" Target="../drawings/vmlDrawing1.vml"/><Relationship Id="rId15" Type="http://schemas.openxmlformats.org/officeDocument/2006/relationships/ctrlProp" Target="../ctrlProps/ctrlProp10.xml"/><Relationship Id="rId23" Type="http://schemas.openxmlformats.org/officeDocument/2006/relationships/ctrlProp" Target="../ctrlProps/ctrlProp18.xml"/><Relationship Id="rId28" Type="http://schemas.openxmlformats.org/officeDocument/2006/relationships/ctrlProp" Target="../ctrlProps/ctrlProp23.xml"/><Relationship Id="rId36" Type="http://schemas.openxmlformats.org/officeDocument/2006/relationships/ctrlProp" Target="../ctrlProps/ctrlProp31.xml"/><Relationship Id="rId49" Type="http://schemas.openxmlformats.org/officeDocument/2006/relationships/ctrlProp" Target="../ctrlProps/ctrlProp44.xml"/><Relationship Id="rId10" Type="http://schemas.openxmlformats.org/officeDocument/2006/relationships/ctrlProp" Target="../ctrlProps/ctrlProp5.xml"/><Relationship Id="rId19" Type="http://schemas.openxmlformats.org/officeDocument/2006/relationships/ctrlProp" Target="../ctrlProps/ctrlProp14.xml"/><Relationship Id="rId31" Type="http://schemas.openxmlformats.org/officeDocument/2006/relationships/ctrlProp" Target="../ctrlProps/ctrlProp26.xml"/><Relationship Id="rId44" Type="http://schemas.openxmlformats.org/officeDocument/2006/relationships/ctrlProp" Target="../ctrlProps/ctrlProp39.xml"/><Relationship Id="rId52" Type="http://schemas.openxmlformats.org/officeDocument/2006/relationships/ctrlProp" Target="../ctrlProps/ctrlProp47.xml"/><Relationship Id="rId4" Type="http://schemas.openxmlformats.org/officeDocument/2006/relationships/drawing" Target="../drawings/drawing1.xml"/><Relationship Id="rId9" Type="http://schemas.openxmlformats.org/officeDocument/2006/relationships/ctrlProp" Target="../ctrlProps/ctrlProp4.xml"/><Relationship Id="rId14" Type="http://schemas.openxmlformats.org/officeDocument/2006/relationships/ctrlProp" Target="../ctrlProps/ctrlProp9.xml"/><Relationship Id="rId22" Type="http://schemas.openxmlformats.org/officeDocument/2006/relationships/ctrlProp" Target="../ctrlProps/ctrlProp17.xml"/><Relationship Id="rId27" Type="http://schemas.openxmlformats.org/officeDocument/2006/relationships/ctrlProp" Target="../ctrlProps/ctrlProp22.xml"/><Relationship Id="rId30" Type="http://schemas.openxmlformats.org/officeDocument/2006/relationships/ctrlProp" Target="../ctrlProps/ctrlProp25.xml"/><Relationship Id="rId35" Type="http://schemas.openxmlformats.org/officeDocument/2006/relationships/ctrlProp" Target="../ctrlProps/ctrlProp30.xml"/><Relationship Id="rId43" Type="http://schemas.openxmlformats.org/officeDocument/2006/relationships/ctrlProp" Target="../ctrlProps/ctrlProp38.xml"/><Relationship Id="rId48" Type="http://schemas.openxmlformats.org/officeDocument/2006/relationships/ctrlProp" Target="../ctrlProps/ctrlProp43.xml"/><Relationship Id="rId8" Type="http://schemas.openxmlformats.org/officeDocument/2006/relationships/ctrlProp" Target="../ctrlProps/ctrlProp3.xml"/><Relationship Id="rId51" Type="http://schemas.openxmlformats.org/officeDocument/2006/relationships/ctrlProp" Target="../ctrlProps/ctrlProp46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.xml"/><Relationship Id="rId13" Type="http://schemas.openxmlformats.org/officeDocument/2006/relationships/table" Target="../tables/table7.xml"/><Relationship Id="rId3" Type="http://schemas.openxmlformats.org/officeDocument/2006/relationships/vmlDrawing" Target="../drawings/vmlDrawing2.vml"/><Relationship Id="rId7" Type="http://schemas.openxmlformats.org/officeDocument/2006/relationships/table" Target="../tables/table1.xml"/><Relationship Id="rId12" Type="http://schemas.openxmlformats.org/officeDocument/2006/relationships/table" Target="../tables/table6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50.xml"/><Relationship Id="rId11" Type="http://schemas.openxmlformats.org/officeDocument/2006/relationships/table" Target="../tables/table5.xml"/><Relationship Id="rId5" Type="http://schemas.openxmlformats.org/officeDocument/2006/relationships/ctrlProp" Target="../ctrlProps/ctrlProp49.xml"/><Relationship Id="rId15" Type="http://schemas.openxmlformats.org/officeDocument/2006/relationships/table" Target="../tables/table9.xml"/><Relationship Id="rId10" Type="http://schemas.openxmlformats.org/officeDocument/2006/relationships/table" Target="../tables/table4.xml"/><Relationship Id="rId4" Type="http://schemas.openxmlformats.org/officeDocument/2006/relationships/ctrlProp" Target="../ctrlProps/ctrlProp48.xml"/><Relationship Id="rId9" Type="http://schemas.openxmlformats.org/officeDocument/2006/relationships/table" Target="../tables/table3.xml"/><Relationship Id="rId14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autoPageBreaks="0" fitToPage="1"/>
  </sheetPr>
  <dimension ref="A1:S99"/>
  <sheetViews>
    <sheetView showGridLines="0" showRowColHeaders="0" tabSelected="1" zoomScale="130" zoomScaleNormal="130" workbookViewId="0">
      <selection activeCell="E12" sqref="E12:J12"/>
    </sheetView>
  </sheetViews>
  <sheetFormatPr baseColWidth="10" defaultColWidth="0" defaultRowHeight="14.5" zeroHeight="1" x14ac:dyDescent="0.35"/>
  <cols>
    <col min="1" max="1" width="2.26953125" customWidth="1"/>
    <col min="2" max="2" width="4.453125" customWidth="1"/>
    <col min="3" max="17" width="8.81640625" customWidth="1"/>
    <col min="18" max="18" width="3.7265625" customWidth="1"/>
    <col min="19" max="19" width="0" hidden="1" customWidth="1"/>
    <col min="20" max="16384" width="11.54296875" hidden="1"/>
  </cols>
  <sheetData>
    <row r="1" spans="2:17" ht="10.15" customHeight="1" x14ac:dyDescent="0.35"/>
    <row r="2" spans="2:17" ht="23.5" x14ac:dyDescent="0.55000000000000004">
      <c r="B2" s="4" t="s">
        <v>53</v>
      </c>
    </row>
    <row r="3" spans="2:17" ht="15.5" x14ac:dyDescent="0.35">
      <c r="B3" s="69" t="str">
        <f>IF(Auswertungen!C51=2,"Gefährdungsklasse A","Gefährdungsklasse B")</f>
        <v>Gefährdungsklasse A</v>
      </c>
      <c r="Q3" t="s">
        <v>67</v>
      </c>
    </row>
    <row r="4" spans="2:17" x14ac:dyDescent="0.35"/>
    <row r="5" spans="2:17" x14ac:dyDescent="0.35">
      <c r="B5" s="5" t="s">
        <v>54</v>
      </c>
    </row>
    <row r="6" spans="2:17" ht="14.5" customHeight="1" x14ac:dyDescent="0.35">
      <c r="B6" s="6" t="s">
        <v>55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2:17" x14ac:dyDescent="0.35">
      <c r="B7" t="s">
        <v>56</v>
      </c>
    </row>
    <row r="8" spans="2:17" x14ac:dyDescent="0.35">
      <c r="B8" t="s">
        <v>116</v>
      </c>
    </row>
    <row r="9" spans="2:17" x14ac:dyDescent="0.35">
      <c r="B9" t="s">
        <v>113</v>
      </c>
    </row>
    <row r="10" spans="2:17" x14ac:dyDescent="0.35">
      <c r="B10" s="85" t="s">
        <v>139</v>
      </c>
      <c r="M10" s="88" t="s">
        <v>140</v>
      </c>
      <c r="N10" s="92" t="s">
        <v>141</v>
      </c>
      <c r="O10" s="92"/>
      <c r="P10" s="92"/>
      <c r="Q10" s="92"/>
    </row>
    <row r="11" spans="2:17" x14ac:dyDescent="0.35">
      <c r="D11" s="86"/>
    </row>
    <row r="12" spans="2:17" x14ac:dyDescent="0.35">
      <c r="B12" s="5" t="s">
        <v>57</v>
      </c>
      <c r="E12" s="115"/>
      <c r="F12" s="116"/>
      <c r="G12" s="116"/>
      <c r="H12" s="116"/>
      <c r="I12" s="116"/>
      <c r="J12" s="117"/>
      <c r="L12" s="5" t="s">
        <v>58</v>
      </c>
      <c r="N12" s="115"/>
      <c r="O12" s="116"/>
      <c r="P12" s="117"/>
    </row>
    <row r="13" spans="2:17" x14ac:dyDescent="0.35">
      <c r="L13" s="58"/>
      <c r="M13" s="58"/>
    </row>
    <row r="14" spans="2:17" x14ac:dyDescent="0.35">
      <c r="B14" s="5" t="s">
        <v>131</v>
      </c>
      <c r="E14" s="115"/>
      <c r="F14" s="116"/>
      <c r="G14" s="116"/>
      <c r="H14" s="116"/>
      <c r="I14" s="116"/>
      <c r="J14" s="117"/>
      <c r="L14" s="61" t="s">
        <v>92</v>
      </c>
      <c r="M14" s="60"/>
      <c r="N14" s="115"/>
      <c r="O14" s="116"/>
      <c r="P14" s="117"/>
    </row>
    <row r="15" spans="2:17" x14ac:dyDescent="0.35">
      <c r="B15" s="59"/>
      <c r="C15" s="58"/>
      <c r="D15" s="58"/>
      <c r="E15" s="60"/>
      <c r="F15" s="60"/>
      <c r="G15" s="60"/>
      <c r="H15" s="60"/>
      <c r="I15" s="60"/>
      <c r="J15" s="60"/>
      <c r="K15" s="58"/>
      <c r="L15" s="58"/>
      <c r="M15" s="58"/>
    </row>
    <row r="16" spans="2:17" x14ac:dyDescent="0.35">
      <c r="B16" s="58"/>
      <c r="C16" s="58"/>
      <c r="D16" s="58"/>
      <c r="E16" s="60"/>
      <c r="F16" s="58"/>
      <c r="G16" s="58"/>
      <c r="H16" s="58"/>
      <c r="I16" s="58"/>
      <c r="J16" s="58"/>
      <c r="K16" s="58"/>
      <c r="L16" s="60" t="s">
        <v>93</v>
      </c>
      <c r="M16" s="60"/>
      <c r="N16" s="115"/>
      <c r="O16" s="116"/>
      <c r="P16" s="117"/>
    </row>
    <row r="17" spans="2:17" x14ac:dyDescent="0.35">
      <c r="B17" s="59"/>
      <c r="C17" s="58"/>
      <c r="D17" s="58"/>
      <c r="E17" s="60"/>
      <c r="F17" s="58"/>
      <c r="G17" s="58"/>
      <c r="H17" s="58"/>
      <c r="I17" s="58"/>
      <c r="J17" s="58"/>
      <c r="K17" s="58"/>
      <c r="L17" s="58"/>
      <c r="M17" s="58"/>
    </row>
    <row r="18" spans="2:17" x14ac:dyDescent="0.35">
      <c r="B18" s="59"/>
      <c r="C18" s="58"/>
      <c r="D18" s="58"/>
      <c r="E18" s="60"/>
      <c r="F18" s="58"/>
      <c r="G18" s="58"/>
      <c r="H18" s="58"/>
      <c r="I18" s="58"/>
      <c r="J18" s="58"/>
      <c r="K18" s="58"/>
      <c r="L18" s="58" t="s">
        <v>94</v>
      </c>
      <c r="M18" s="60"/>
      <c r="N18" s="115"/>
      <c r="O18" s="116"/>
      <c r="P18" s="117"/>
    </row>
    <row r="19" spans="2:17" x14ac:dyDescent="0.35"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</row>
    <row r="20" spans="2:17" x14ac:dyDescent="0.35">
      <c r="B20" s="5" t="s">
        <v>132</v>
      </c>
      <c r="I20" s="118"/>
      <c r="J20" s="119"/>
      <c r="L20" s="5" t="s">
        <v>133</v>
      </c>
      <c r="N20" s="112"/>
      <c r="O20" s="113"/>
      <c r="P20" s="114"/>
    </row>
    <row r="21" spans="2:17" ht="10.15" customHeight="1" x14ac:dyDescent="0.35"/>
    <row r="22" spans="2:17" x14ac:dyDescent="0.35">
      <c r="Q22" s="78" t="s">
        <v>134</v>
      </c>
    </row>
    <row r="23" spans="2:17" ht="7.15" customHeight="1" x14ac:dyDescent="0.35"/>
    <row r="24" spans="2:17" ht="14.5" customHeight="1" x14ac:dyDescent="0.35">
      <c r="B24" s="7" t="s">
        <v>61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121" t="s">
        <v>59</v>
      </c>
      <c r="Q24" s="121"/>
    </row>
    <row r="25" spans="2:17" ht="30" customHeight="1" x14ac:dyDescent="0.35">
      <c r="B25" s="9" t="s">
        <v>3</v>
      </c>
      <c r="C25" s="140" t="s">
        <v>150</v>
      </c>
      <c r="D25" s="140"/>
      <c r="E25" s="140"/>
      <c r="F25" s="140"/>
      <c r="G25" s="140"/>
      <c r="H25" s="140"/>
      <c r="I25" s="140"/>
      <c r="J25" s="140"/>
      <c r="K25" s="140"/>
      <c r="L25" s="141"/>
      <c r="M25" s="141"/>
      <c r="N25" s="141"/>
      <c r="O25" s="43"/>
      <c r="P25" s="12"/>
      <c r="Q25" s="13">
        <v>40</v>
      </c>
    </row>
    <row r="26" spans="2:17" ht="19.899999999999999" customHeight="1" x14ac:dyDescent="0.35">
      <c r="B26" s="9" t="s">
        <v>5</v>
      </c>
      <c r="C26" s="15" t="str">
        <f>IF(Auswertungen!B96=1,"Ausfüllen ist nicht mehr notwendig!","Wenn ja, welchem Standard entspricht dieses Arbeitsschutzmanagementsystem?")</f>
        <v>Ausfüllen ist nicht mehr notwendig!</v>
      </c>
      <c r="D26" s="10"/>
      <c r="E26" s="10"/>
      <c r="F26" s="10"/>
      <c r="G26" s="10"/>
      <c r="H26" s="10"/>
      <c r="I26" s="11"/>
      <c r="J26" s="11"/>
      <c r="K26" s="11"/>
      <c r="L26" s="142"/>
      <c r="M26" s="143"/>
      <c r="N26" s="143"/>
      <c r="O26" s="143"/>
      <c r="P26" s="143"/>
      <c r="Q26" s="144"/>
    </row>
    <row r="27" spans="2:17" ht="19.899999999999999" customHeight="1" x14ac:dyDescent="0.35">
      <c r="B27" s="9" t="s">
        <v>17</v>
      </c>
      <c r="C27" s="15" t="str">
        <f>IF(Auswertungen!B96=1,"Ausfüllen ist nicht mehr notwendig!","Wenn andere - welche?")</f>
        <v>Ausfüllen ist nicht mehr notwendig!</v>
      </c>
      <c r="D27" s="11"/>
      <c r="E27" s="11"/>
      <c r="F27" s="11"/>
      <c r="G27" s="11"/>
      <c r="H27" s="11"/>
      <c r="I27" s="11"/>
      <c r="J27" s="11"/>
      <c r="K27" s="11"/>
      <c r="L27" s="142"/>
      <c r="M27" s="143"/>
      <c r="N27" s="143"/>
      <c r="O27" s="143"/>
      <c r="P27" s="143"/>
      <c r="Q27" s="144"/>
    </row>
    <row r="28" spans="2:17" ht="30" customHeight="1" x14ac:dyDescent="0.35">
      <c r="B28" s="9" t="s">
        <v>7</v>
      </c>
      <c r="C28" s="161" t="str">
        <f>IF(Auswertungen!B96=1,"Ausfüllen ist nicht mehr notwendig!","Ist dieses Arbeitsschutzmanagementsystem durch ein akkreditiertes Unternehmen zertifiziert?")</f>
        <v>Ausfüllen ist nicht mehr notwendig!</v>
      </c>
      <c r="D28" s="161"/>
      <c r="E28" s="161"/>
      <c r="F28" s="161"/>
      <c r="G28" s="161"/>
      <c r="H28" s="161"/>
      <c r="I28" s="161"/>
      <c r="J28" s="154" t="str">
        <f>IF(Auswertungen!B97=1,"Um zugelassen zu werden, müssen Sie 3. erfüllen.","")</f>
        <v>Um zugelassen zu werden, müssen Sie 3. erfüllen.</v>
      </c>
      <c r="K28" s="154"/>
      <c r="L28" s="154"/>
      <c r="M28" s="154"/>
      <c r="N28" s="154"/>
      <c r="O28" s="44"/>
      <c r="P28" s="12"/>
      <c r="Q28" s="13">
        <v>90</v>
      </c>
    </row>
    <row r="29" spans="2:17" ht="19.899999999999999" customHeight="1" x14ac:dyDescent="0.35">
      <c r="B29" s="9" t="s">
        <v>9</v>
      </c>
      <c r="C29" s="15" t="str">
        <f>IF(OR(Auswertungen!B96=1,Auswertungen!B97=1),"Ausfüllen ist nicht mehr notwendig!","Wenn ja von wem wurde es zertifiziert?")</f>
        <v>Ausfüllen ist nicht mehr notwendig!</v>
      </c>
      <c r="D29" s="11"/>
      <c r="E29" s="11"/>
      <c r="F29" s="11"/>
      <c r="G29" s="11"/>
      <c r="H29" s="11"/>
      <c r="I29" s="11"/>
      <c r="J29" s="11"/>
      <c r="K29" s="11"/>
      <c r="L29" s="142"/>
      <c r="M29" s="143"/>
      <c r="N29" s="143"/>
      <c r="O29" s="143"/>
      <c r="P29" s="143"/>
      <c r="Q29" s="144"/>
    </row>
    <row r="30" spans="2:17" ht="19.899999999999999" customHeight="1" x14ac:dyDescent="0.35">
      <c r="B30" s="8"/>
      <c r="C30" s="3" t="s">
        <v>60</v>
      </c>
      <c r="Q30" s="13"/>
    </row>
    <row r="31" spans="2:17" x14ac:dyDescent="0.35">
      <c r="B31" s="8"/>
      <c r="C31" s="145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7"/>
    </row>
    <row r="32" spans="2:17" x14ac:dyDescent="0.35">
      <c r="B32" s="8"/>
      <c r="C32" s="148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50"/>
    </row>
    <row r="33" spans="2:17" x14ac:dyDescent="0.35">
      <c r="B33" s="8"/>
      <c r="C33" s="151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3"/>
    </row>
    <row r="34" spans="2:17" x14ac:dyDescent="0.35"/>
    <row r="35" spans="2:17" x14ac:dyDescent="0.35"/>
    <row r="36" spans="2:17" x14ac:dyDescent="0.35">
      <c r="B36" s="7" t="s">
        <v>62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121" t="s">
        <v>63</v>
      </c>
      <c r="Q36" s="121"/>
    </row>
    <row r="37" spans="2:17" ht="59.25" customHeight="1" x14ac:dyDescent="0.35">
      <c r="B37" s="9" t="s">
        <v>11</v>
      </c>
      <c r="C37" s="91" t="s">
        <v>151</v>
      </c>
      <c r="D37" s="91"/>
      <c r="E37" s="91"/>
      <c r="F37" s="91"/>
      <c r="G37" s="91"/>
      <c r="H37" s="91"/>
      <c r="I37" s="91"/>
      <c r="J37" s="91"/>
      <c r="K37" s="91"/>
      <c r="L37" s="55"/>
      <c r="M37" s="45"/>
      <c r="N37" s="18"/>
      <c r="O37" s="18"/>
      <c r="P37" s="19"/>
      <c r="Q37" s="24">
        <v>20</v>
      </c>
    </row>
    <row r="38" spans="2:17" ht="19.899999999999999" customHeight="1" x14ac:dyDescent="0.35">
      <c r="B38" s="9" t="s">
        <v>13</v>
      </c>
      <c r="C38" s="15" t="str">
        <f>IF(Auswertungen!B9=3,"Ausfüllen nicht mehr notwendig!","Name der Fachkraft für Arbeitssicherheit:")</f>
        <v>Ausfüllen nicht mehr notwendig!</v>
      </c>
      <c r="D38" s="15"/>
      <c r="E38" s="15"/>
      <c r="F38" s="15"/>
      <c r="G38" s="15"/>
      <c r="H38" s="15"/>
      <c r="I38" s="15"/>
      <c r="J38" s="155"/>
      <c r="K38" s="156"/>
      <c r="L38" s="156"/>
      <c r="M38" s="156"/>
      <c r="N38" s="156"/>
      <c r="O38" s="156"/>
      <c r="P38" s="156"/>
      <c r="Q38" s="157"/>
    </row>
    <row r="39" spans="2:17" ht="19.899999999999999" customHeight="1" x14ac:dyDescent="0.35">
      <c r="B39" s="9" t="s">
        <v>14</v>
      </c>
      <c r="C39" s="20" t="str">
        <f>IF(Auswertungen!B9=3,"Ausfüllen nicht mehr notwendig!","Name des Betriebsarztes oder der betriebsärztlichen Betreuung:")</f>
        <v>Ausfüllen nicht mehr notwendig!</v>
      </c>
      <c r="D39" s="17"/>
      <c r="E39" s="17"/>
      <c r="F39" s="17"/>
      <c r="G39" s="17"/>
      <c r="H39" s="17"/>
      <c r="I39" s="17"/>
      <c r="J39" s="155"/>
      <c r="K39" s="156"/>
      <c r="L39" s="156"/>
      <c r="M39" s="156"/>
      <c r="N39" s="156"/>
      <c r="O39" s="156"/>
      <c r="P39" s="156"/>
      <c r="Q39" s="157"/>
    </row>
    <row r="40" spans="2:17" ht="19.899999999999999" customHeight="1" x14ac:dyDescent="0.35">
      <c r="B40" s="9"/>
      <c r="C40" s="21" t="s">
        <v>64</v>
      </c>
      <c r="Q40" s="25"/>
    </row>
    <row r="41" spans="2:17" ht="19.899999999999999" customHeight="1" x14ac:dyDescent="0.35">
      <c r="B41" s="9"/>
      <c r="C41" s="35" t="s">
        <v>60</v>
      </c>
      <c r="Q41" s="26"/>
    </row>
    <row r="42" spans="2:17" x14ac:dyDescent="0.35">
      <c r="B42" s="9"/>
      <c r="C42" s="145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  <c r="Q42" s="147"/>
    </row>
    <row r="43" spans="2:17" x14ac:dyDescent="0.35">
      <c r="B43" s="9"/>
      <c r="C43" s="148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50"/>
    </row>
    <row r="44" spans="2:17" x14ac:dyDescent="0.35">
      <c r="B44" s="9"/>
      <c r="C44" s="151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  <c r="P44" s="152"/>
      <c r="Q44" s="153"/>
    </row>
    <row r="45" spans="2:17" x14ac:dyDescent="0.35"/>
    <row r="46" spans="2:17" x14ac:dyDescent="0.35"/>
    <row r="47" spans="2:17" x14ac:dyDescent="0.35">
      <c r="B47" s="7" t="s">
        <v>65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121" t="s">
        <v>66</v>
      </c>
      <c r="Q47" s="121"/>
    </row>
    <row r="48" spans="2:17" ht="30" customHeight="1" x14ac:dyDescent="0.35">
      <c r="B48" s="9" t="s">
        <v>19</v>
      </c>
      <c r="C48" s="120" t="str">
        <f>IF(AND(Auswertungen!B96=2,Auswertungen!B97=2),"Ausfüllen ist nicht mehr notwendig!","Würde sich Ihr Unternehmen im Falle einer Auftragsvergabe verpflichten innerhalb eines Jahres ein zertifiziertes Arbeitsschutzmanagementsystem zu erlangen?")</f>
        <v>Würde sich Ihr Unternehmen im Falle einer Auftragsvergabe verpflichten innerhalb eines Jahres ein zertifiziertes Arbeitsschutzmanagementsystem zu erlangen?</v>
      </c>
      <c r="D48" s="120"/>
      <c r="E48" s="120"/>
      <c r="F48" s="120"/>
      <c r="G48" s="120"/>
      <c r="H48" s="120"/>
      <c r="I48" s="120"/>
      <c r="J48" s="120"/>
      <c r="K48" s="166" t="str">
        <f>IF(Auswertungen!B99=2,"Sie müssen Ihr zertifiziertes Arbeitsschutzmanagement innerhalb eines Jahres nachweisen.","")</f>
        <v/>
      </c>
      <c r="L48" s="166"/>
      <c r="M48" s="166"/>
      <c r="N48" s="166"/>
      <c r="O48" s="46"/>
      <c r="P48" s="17"/>
      <c r="Q48" s="23">
        <v>15</v>
      </c>
    </row>
    <row r="49" spans="2:18" ht="30" customHeight="1" x14ac:dyDescent="0.35">
      <c r="B49" s="9" t="s">
        <v>21</v>
      </c>
      <c r="C49" s="120" t="str">
        <f>IF(AND(Auswertungen!B96=2,Auswertungen!B97=2),"Ausfüllen ist nicht mehr notwendig!","Orientiert sich Ihr Unternehmen im Arbeitsschutz an schriftlich festgelegten Richtlinien (z. B. Arbeitsschutzpolitik, Unternehmensleitlinien zum Arbeitsschutz)?")</f>
        <v>Orientiert sich Ihr Unternehmen im Arbeitsschutz an schriftlich festgelegten Richtlinien (z. B. Arbeitsschutzpolitik, Unternehmensleitlinien zum Arbeitsschutz)?</v>
      </c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47"/>
      <c r="P49" s="17"/>
      <c r="Q49" s="23">
        <v>5</v>
      </c>
    </row>
    <row r="50" spans="2:18" ht="19.899999999999999" customHeight="1" x14ac:dyDescent="0.35">
      <c r="B50" s="9" t="s">
        <v>23</v>
      </c>
      <c r="C50" s="20" t="str">
        <f>IF(AND(Auswertungen!B96=2,Auswertungen!B97=2),"Ausfüllen ist nicht mehr notwendig!","Ist ein betriebsärztlicher Dienst oder Betriebsarzt bestellt?")</f>
        <v>Ist ein betriebsärztlicher Dienst oder Betriebsarzt bestellt?</v>
      </c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48"/>
      <c r="P50" s="17"/>
      <c r="Q50" s="23">
        <v>10</v>
      </c>
    </row>
    <row r="51" spans="2:18" ht="19.899999999999999" customHeight="1" x14ac:dyDescent="0.35">
      <c r="B51" s="9" t="s">
        <v>25</v>
      </c>
      <c r="C51" s="20" t="str">
        <f>IF(AND(Auswertungen!B96=2,Auswertungen!B97=2),"Ausfüllen ist nicht mehr notwendig!","Hat Ihr Unternehmen Ziele zur Verbesserung des Arbeitsschutzes definiert?")</f>
        <v>Hat Ihr Unternehmen Ziele zur Verbesserung des Arbeitsschutzes definiert?</v>
      </c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48"/>
      <c r="P51" s="17"/>
      <c r="Q51" s="23">
        <v>5</v>
      </c>
      <c r="R51" s="58"/>
    </row>
    <row r="52" spans="2:18" ht="19.899999999999999" customHeight="1" x14ac:dyDescent="0.35">
      <c r="B52" s="9" t="s">
        <v>27</v>
      </c>
      <c r="C52" s="20" t="str">
        <f>IF(AND(Auswertungen!B96=2,Auswertungen!B97=2),"Ausfüllen ist nicht mehr notwendig!","Liegen für die von Ihrem Unternehmen durchgeführten Arbeiten schriftlich dokumentierte Gefährdungsermittlung(en) vor?")</f>
        <v>Liegen für die von Ihrem Unternehmen durchgeführten Arbeiten schriftlich dokumentierte Gefährdungsermittlung(en) vor?</v>
      </c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48"/>
      <c r="P52" s="17"/>
      <c r="Q52" s="23">
        <v>10</v>
      </c>
    </row>
    <row r="53" spans="2:18" ht="19.899999999999999" customHeight="1" x14ac:dyDescent="0.35">
      <c r="B53" s="9" t="s">
        <v>29</v>
      </c>
      <c r="C53" s="20" t="str">
        <f>IF(AND(Auswertungen!B96=2,Auswertungen!B97=2),"Ausfüllen ist nicht mehr notwendig!","Werden die in Ihrem Unternehmen festgelegten Prozesse und Maßnahmen zum Arbeitsschutz regelmäßig auditiert?")</f>
        <v>Werden die in Ihrem Unternehmen festgelegten Prozesse und Maßnahmen zum Arbeitsschutz regelmäßig auditiert?</v>
      </c>
      <c r="D53" s="17"/>
      <c r="E53" s="17"/>
      <c r="F53" s="17"/>
      <c r="G53" s="17"/>
      <c r="H53" s="17"/>
      <c r="I53" s="17"/>
      <c r="J53" s="18"/>
      <c r="K53" s="18"/>
      <c r="L53" s="18"/>
      <c r="M53" s="18"/>
      <c r="N53" s="18"/>
      <c r="O53" s="49"/>
      <c r="P53" s="18"/>
      <c r="Q53" s="24">
        <v>5</v>
      </c>
    </row>
    <row r="54" spans="2:18" ht="19.899999999999999" customHeight="1" x14ac:dyDescent="0.35">
      <c r="B54" s="9" t="s">
        <v>31</v>
      </c>
      <c r="C54" s="20" t="str">
        <f>IF(AND(Auswertungen!B96=2,Auswertungen!B97=2),"Ausfüllen ist nicht mehr notwendig!","Falls ja, von wem (interner oder externer Auditor):")</f>
        <v>Falls ja, von wem (interner oder externer Auditor):</v>
      </c>
      <c r="D54" s="17"/>
      <c r="E54" s="17"/>
      <c r="F54" s="17"/>
      <c r="G54" s="17"/>
      <c r="H54" s="17"/>
      <c r="I54" s="17"/>
      <c r="J54" s="155"/>
      <c r="K54" s="156"/>
      <c r="L54" s="156"/>
      <c r="M54" s="156"/>
      <c r="N54" s="156"/>
      <c r="O54" s="156"/>
      <c r="P54" s="156"/>
      <c r="Q54" s="157"/>
    </row>
    <row r="55" spans="2:18" ht="19.899999999999999" customHeight="1" x14ac:dyDescent="0.35">
      <c r="B55" s="9" t="s">
        <v>33</v>
      </c>
      <c r="C55" s="17" t="str">
        <f>IF(AND(Auswertungen!B96=2,Auswertungen!B97=2),"Ausfüllen ist nicht mehr notwendig!","Werden die Mitarbeiter-/innen Ihres Unternehmens regelmäßig zum Thema Arbeitsschutz informiert und geschult?")</f>
        <v>Werden die Mitarbeiter-/innen Ihres Unternehmens regelmäßig zum Thema Arbeitsschutz informiert und geschult?</v>
      </c>
      <c r="D55" s="17"/>
      <c r="E55" s="17"/>
      <c r="F55" s="17"/>
      <c r="G55" s="17"/>
      <c r="H55" s="17"/>
      <c r="I55" s="17"/>
      <c r="J55" s="27"/>
      <c r="K55" s="27"/>
      <c r="L55" s="27"/>
      <c r="M55" s="27"/>
      <c r="N55" s="27"/>
      <c r="O55" s="50"/>
      <c r="P55" s="27"/>
      <c r="Q55" s="28">
        <v>10</v>
      </c>
    </row>
    <row r="56" spans="2:18" ht="19.899999999999999" customHeight="1" x14ac:dyDescent="0.35">
      <c r="B56" s="9" t="s">
        <v>35</v>
      </c>
      <c r="C56" s="17" t="str">
        <f>IF(AND(Auswertungen!B96=2,Auswertungen!B97=2),"Ausfüllen ist nicht mehr notwendig!","Werden Arbeitsmittel entsprechend den gesetzlichen Vorgaben geprüft und wird das Prüfergebnis dokumentiert?")</f>
        <v>Werden Arbeitsmittel entsprechend den gesetzlichen Vorgaben geprüft und wird das Prüfergebnis dokumentiert?</v>
      </c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48"/>
      <c r="P56" s="17"/>
      <c r="Q56" s="23">
        <v>10</v>
      </c>
    </row>
    <row r="57" spans="2:18" ht="19.899999999999999" customHeight="1" x14ac:dyDescent="0.35">
      <c r="B57" s="9"/>
      <c r="C57" s="36" t="s">
        <v>60</v>
      </c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24"/>
    </row>
    <row r="58" spans="2:18" x14ac:dyDescent="0.35">
      <c r="B58" s="9"/>
      <c r="C58" s="145"/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7"/>
    </row>
    <row r="59" spans="2:18" x14ac:dyDescent="0.35">
      <c r="B59" s="9"/>
      <c r="C59" s="148"/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50"/>
    </row>
    <row r="60" spans="2:18" x14ac:dyDescent="0.35">
      <c r="B60" s="9"/>
      <c r="C60" s="151"/>
      <c r="D60" s="152"/>
      <c r="E60" s="152"/>
      <c r="F60" s="152"/>
      <c r="G60" s="152"/>
      <c r="H60" s="152"/>
      <c r="I60" s="152"/>
      <c r="J60" s="152"/>
      <c r="K60" s="152"/>
      <c r="L60" s="152"/>
      <c r="M60" s="152"/>
      <c r="N60" s="152"/>
      <c r="O60" s="152"/>
      <c r="P60" s="152"/>
      <c r="Q60" s="153"/>
    </row>
    <row r="61" spans="2:18" x14ac:dyDescent="0.35"/>
    <row r="62" spans="2:18" x14ac:dyDescent="0.35"/>
    <row r="63" spans="2:18" x14ac:dyDescent="0.35">
      <c r="B63" s="7" t="s">
        <v>70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121" t="s">
        <v>71</v>
      </c>
      <c r="Q63" s="121"/>
    </row>
    <row r="64" spans="2:18" ht="19.899999999999999" customHeight="1" x14ac:dyDescent="0.35">
      <c r="B64" s="9" t="s">
        <v>41</v>
      </c>
      <c r="C64" s="29" t="s">
        <v>42</v>
      </c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51"/>
      <c r="P64" s="27"/>
      <c r="Q64" s="28">
        <v>10</v>
      </c>
    </row>
    <row r="65" spans="2:17" ht="30" customHeight="1" x14ac:dyDescent="0.35">
      <c r="B65" s="9" t="s">
        <v>43</v>
      </c>
      <c r="C65" s="122" t="s">
        <v>72</v>
      </c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  <c r="Q65" s="123"/>
    </row>
    <row r="66" spans="2:17" ht="4.9000000000000004" customHeight="1" x14ac:dyDescent="0.35">
      <c r="B66" s="9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32"/>
    </row>
    <row r="67" spans="2:17" ht="19.899999999999999" customHeight="1" x14ac:dyDescent="0.35">
      <c r="B67" s="9"/>
      <c r="C67" s="75"/>
      <c r="D67" s="75"/>
      <c r="E67" s="75"/>
      <c r="F67" s="75"/>
      <c r="H67" s="76" t="s">
        <v>127</v>
      </c>
      <c r="I67" s="158"/>
      <c r="J67" s="159"/>
      <c r="K67" s="159"/>
      <c r="L67" s="159"/>
      <c r="M67" s="159"/>
      <c r="N67" s="159"/>
      <c r="O67" s="159"/>
      <c r="P67" s="159"/>
      <c r="Q67" s="160"/>
    </row>
    <row r="68" spans="2:17" ht="25.15" customHeight="1" x14ac:dyDescent="0.35">
      <c r="B68" s="9"/>
      <c r="C68" s="30" t="s">
        <v>54</v>
      </c>
      <c r="D68" s="16"/>
      <c r="E68" s="16"/>
      <c r="F68" s="16"/>
      <c r="G68" s="16"/>
      <c r="H68" s="31"/>
      <c r="I68" s="16"/>
      <c r="J68" s="16"/>
      <c r="K68" s="16"/>
      <c r="L68" s="16"/>
      <c r="M68" s="16"/>
      <c r="N68" s="16"/>
      <c r="O68" s="16"/>
      <c r="P68" s="16"/>
      <c r="Q68" s="32"/>
    </row>
    <row r="69" spans="2:17" s="22" customFormat="1" ht="45" customHeight="1" x14ac:dyDescent="0.35">
      <c r="B69" s="9"/>
      <c r="C69" s="124" t="s">
        <v>100</v>
      </c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P69" s="124"/>
      <c r="Q69" s="125"/>
    </row>
    <row r="70" spans="2:17" s="22" customFormat="1" ht="30" customHeight="1" x14ac:dyDescent="0.3">
      <c r="B70" s="9"/>
      <c r="C70" s="56"/>
      <c r="D70" s="56"/>
      <c r="E70" s="164" t="s">
        <v>117</v>
      </c>
      <c r="F70" s="164"/>
      <c r="G70" s="164"/>
      <c r="H70" s="164"/>
      <c r="I70" s="164"/>
      <c r="J70" s="164"/>
      <c r="K70" s="164"/>
      <c r="L70" s="164"/>
      <c r="M70" s="56"/>
      <c r="N70" s="56"/>
      <c r="O70" s="56"/>
      <c r="P70" s="56"/>
      <c r="Q70" s="57"/>
    </row>
    <row r="71" spans="2:17" s="22" customFormat="1" ht="3" customHeight="1" x14ac:dyDescent="0.35">
      <c r="B71" s="9"/>
      <c r="C71" s="65"/>
      <c r="D71" s="65"/>
      <c r="E71" s="65"/>
      <c r="F71" s="72"/>
      <c r="G71" s="72"/>
      <c r="H71" s="72"/>
      <c r="I71" s="72"/>
      <c r="J71" s="72"/>
      <c r="K71" s="72"/>
      <c r="L71" s="65"/>
      <c r="M71" s="65"/>
      <c r="N71" s="65"/>
      <c r="O71" s="65"/>
      <c r="P71" s="65"/>
      <c r="Q71" s="66"/>
    </row>
    <row r="72" spans="2:17" ht="30" customHeight="1" x14ac:dyDescent="0.35">
      <c r="B72" s="9"/>
      <c r="C72" s="132" t="s">
        <v>73</v>
      </c>
      <c r="D72" s="132"/>
      <c r="E72" s="132" t="s">
        <v>75</v>
      </c>
      <c r="F72" s="132"/>
      <c r="G72" s="134" t="s">
        <v>74</v>
      </c>
      <c r="H72" s="135"/>
      <c r="I72" s="133" t="s">
        <v>79</v>
      </c>
      <c r="J72" s="133"/>
      <c r="K72" s="134" t="s">
        <v>76</v>
      </c>
      <c r="L72" s="135"/>
      <c r="M72" s="132" t="s">
        <v>77</v>
      </c>
      <c r="N72" s="132"/>
      <c r="P72" s="33"/>
      <c r="Q72" s="34"/>
    </row>
    <row r="73" spans="2:17" ht="22.15" customHeight="1" x14ac:dyDescent="0.35">
      <c r="B73" s="9"/>
      <c r="C73" s="138" t="s">
        <v>78</v>
      </c>
      <c r="D73" s="138"/>
      <c r="E73" s="138">
        <v>300</v>
      </c>
      <c r="F73" s="138"/>
      <c r="G73" s="139">
        <v>5</v>
      </c>
      <c r="H73" s="138"/>
      <c r="I73" s="139">
        <v>1700</v>
      </c>
      <c r="J73" s="138"/>
      <c r="K73" s="138">
        <v>9.8000000000000007</v>
      </c>
      <c r="L73" s="138"/>
      <c r="M73" s="138">
        <v>0</v>
      </c>
      <c r="N73" s="138"/>
      <c r="P73" s="16"/>
      <c r="Q73" s="32"/>
    </row>
    <row r="74" spans="2:17" ht="22.15" customHeight="1" x14ac:dyDescent="0.35">
      <c r="B74" s="9"/>
      <c r="C74" s="165">
        <f ca="1">YEAR(TODAY()) - 3</f>
        <v>2019</v>
      </c>
      <c r="D74" s="165"/>
      <c r="E74" s="126"/>
      <c r="F74" s="126"/>
      <c r="G74" s="126"/>
      <c r="H74" s="126"/>
      <c r="I74" s="126"/>
      <c r="J74" s="126"/>
      <c r="K74" s="136" t="str">
        <f>IF(OR(E74=0, I74=0),"",((G74/(I74*E74))*1000000))</f>
        <v/>
      </c>
      <c r="L74" s="137"/>
      <c r="M74" s="126"/>
      <c r="N74" s="126"/>
      <c r="O74" s="129" t="str">
        <f>IF(Auswertungen!B118 = 0, "Zugelassen aufgrund von Mitarbeiteranzahl.", IF(Auswertungen!B118 = 1, "Zugelassen aufgrund von LTIF.", IF(Auswertungen!B118 = 2, "Nicht zugelassener LTIF!",IF(Auswertungen!B118=3,"Nicht zugelassen aufgrund von Mitarbeiteranzahl.",""))))</f>
        <v/>
      </c>
      <c r="P74" s="130"/>
      <c r="Q74" s="131"/>
    </row>
    <row r="75" spans="2:17" ht="22.15" customHeight="1" x14ac:dyDescent="0.35">
      <c r="B75" s="9"/>
      <c r="C75" s="165">
        <f ca="1">YEAR(TODAY()) - 2</f>
        <v>2020</v>
      </c>
      <c r="D75" s="165"/>
      <c r="E75" s="126"/>
      <c r="F75" s="126"/>
      <c r="G75" s="126"/>
      <c r="H75" s="126"/>
      <c r="I75" s="126"/>
      <c r="J75" s="126"/>
      <c r="K75" s="136" t="str">
        <f>IF(OR(E75=0, I75=0),"",((G75/(I75*E75))*1000000))</f>
        <v/>
      </c>
      <c r="L75" s="137"/>
      <c r="M75" s="127"/>
      <c r="N75" s="128"/>
      <c r="O75" s="129" t="str">
        <f>IF(Auswertungen!B119 = 0, "Zugelassen aufgrund von Mitarbeiteranzahl.", IF(Auswertungen!B119 = 1, "Zugelassen aufgrund von LTIF.", IF(Auswertungen!B119 = 2, "Nicht zugelassener LTIF!",IF(Auswertungen!B119=3,"Nicht zugelassen aufgrund von Mitarbeiteranzahl.",""))))</f>
        <v/>
      </c>
      <c r="P75" s="130"/>
      <c r="Q75" s="131"/>
    </row>
    <row r="76" spans="2:17" ht="22.15" customHeight="1" x14ac:dyDescent="0.35">
      <c r="B76" s="9"/>
      <c r="C76" s="165">
        <f ca="1">YEAR(TODAY())-1</f>
        <v>2021</v>
      </c>
      <c r="D76" s="165"/>
      <c r="E76" s="126"/>
      <c r="F76" s="126"/>
      <c r="G76" s="126"/>
      <c r="H76" s="126"/>
      <c r="I76" s="126"/>
      <c r="J76" s="126"/>
      <c r="K76" s="136" t="str">
        <f>IF(OR(E76=0, I76=0),"",((G76/(I76*E76))*1000000))</f>
        <v/>
      </c>
      <c r="L76" s="137"/>
      <c r="M76" s="126"/>
      <c r="N76" s="126"/>
      <c r="O76" s="129" t="str">
        <f>IF(Auswertungen!B120 = 0, "Zugelassen aufgrund von Mitarbeiteranzahl.", IF(Auswertungen!B120 = 1, "Zugelassen aufgrund von LTIF.", IF(Auswertungen!B120 = 2, "Nicht zugelassener LTIF!",IF(Auswertungen!B120=3,"Nicht zugelassen aufgrund von Mitarbeiteranzahl.",""))))</f>
        <v/>
      </c>
      <c r="P76" s="130"/>
      <c r="Q76" s="131"/>
    </row>
    <row r="77" spans="2:17" x14ac:dyDescent="0.35">
      <c r="B77" s="9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62"/>
    </row>
    <row r="78" spans="2:17" ht="30" customHeight="1" x14ac:dyDescent="0.35">
      <c r="B78" s="9" t="s">
        <v>45</v>
      </c>
      <c r="C78" s="120" t="s">
        <v>46</v>
      </c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47"/>
      <c r="P78" s="17"/>
      <c r="Q78" s="23">
        <v>10</v>
      </c>
    </row>
    <row r="79" spans="2:17" ht="30" customHeight="1" x14ac:dyDescent="0.35">
      <c r="B79" s="9" t="s">
        <v>47</v>
      </c>
      <c r="C79" s="120" t="s">
        <v>48</v>
      </c>
      <c r="D79" s="120"/>
      <c r="E79" s="120"/>
      <c r="F79" s="120"/>
      <c r="G79" s="120"/>
      <c r="H79" s="120"/>
      <c r="I79" s="120"/>
      <c r="J79" s="120"/>
      <c r="K79" s="120"/>
      <c r="L79" s="120"/>
      <c r="M79" s="120"/>
      <c r="N79" s="120"/>
      <c r="O79" s="47"/>
      <c r="P79" s="17"/>
      <c r="Q79" s="28">
        <v>10</v>
      </c>
    </row>
    <row r="80" spans="2:17" s="22" customFormat="1" ht="30" customHeight="1" x14ac:dyDescent="0.35">
      <c r="B80" s="9" t="s">
        <v>49</v>
      </c>
      <c r="C80" s="120" t="s">
        <v>80</v>
      </c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47"/>
      <c r="P80" s="20"/>
      <c r="Q80" s="28">
        <v>10</v>
      </c>
    </row>
    <row r="81" spans="2:17" ht="19.899999999999999" customHeight="1" x14ac:dyDescent="0.35">
      <c r="B81" s="9"/>
      <c r="C81" s="36" t="s">
        <v>60</v>
      </c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24"/>
    </row>
    <row r="82" spans="2:17" x14ac:dyDescent="0.35">
      <c r="B82" s="9"/>
      <c r="C82" s="145"/>
      <c r="D82" s="146"/>
      <c r="E82" s="146"/>
      <c r="F82" s="146"/>
      <c r="G82" s="146"/>
      <c r="H82" s="146"/>
      <c r="I82" s="146"/>
      <c r="J82" s="146"/>
      <c r="K82" s="146"/>
      <c r="L82" s="146"/>
      <c r="M82" s="146"/>
      <c r="N82" s="146"/>
      <c r="O82" s="146"/>
      <c r="P82" s="146"/>
      <c r="Q82" s="147"/>
    </row>
    <row r="83" spans="2:17" x14ac:dyDescent="0.35">
      <c r="B83" s="9"/>
      <c r="C83" s="148"/>
      <c r="D83" s="149"/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149"/>
      <c r="Q83" s="150"/>
    </row>
    <row r="84" spans="2:17" x14ac:dyDescent="0.35">
      <c r="B84" s="9"/>
      <c r="C84" s="151"/>
      <c r="D84" s="152"/>
      <c r="E84" s="152"/>
      <c r="F84" s="152"/>
      <c r="G84" s="152"/>
      <c r="H84" s="152"/>
      <c r="I84" s="152"/>
      <c r="J84" s="152"/>
      <c r="K84" s="152"/>
      <c r="L84" s="152"/>
      <c r="M84" s="152"/>
      <c r="N84" s="152"/>
      <c r="O84" s="152"/>
      <c r="P84" s="152"/>
      <c r="Q84" s="153"/>
    </row>
    <row r="85" spans="2:17" ht="15" thickBot="1" x14ac:dyDescent="0.4"/>
    <row r="86" spans="2:17" ht="16" thickTop="1" x14ac:dyDescent="0.35">
      <c r="B86" s="41" t="s">
        <v>88</v>
      </c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</row>
    <row r="87" spans="2:17" ht="21" customHeight="1" x14ac:dyDescent="0.35">
      <c r="B87" s="71"/>
      <c r="C87" s="16"/>
      <c r="D87" s="16"/>
      <c r="E87" s="16"/>
      <c r="F87" s="16"/>
      <c r="G87" s="16"/>
      <c r="H87" s="77"/>
      <c r="I87" s="77"/>
      <c r="J87" s="77"/>
      <c r="K87" s="77"/>
      <c r="L87" s="77"/>
      <c r="M87" s="162" t="str">
        <f>IF(OR(E14="", I20="", N20=""),"Sie haben nicht alle Pflichtfelder ausgefüllt.","")</f>
        <v>Sie haben nicht alle Pflichtfelder ausgefüllt.</v>
      </c>
      <c r="N87" s="162"/>
      <c r="O87" s="162"/>
      <c r="P87" s="162"/>
      <c r="Q87" s="162"/>
    </row>
    <row r="88" spans="2:17" ht="15" customHeight="1" x14ac:dyDescent="0.35">
      <c r="B88" s="97" t="s">
        <v>82</v>
      </c>
      <c r="C88" s="98"/>
      <c r="D88" s="98"/>
      <c r="E88" s="98"/>
      <c r="F88" s="98"/>
      <c r="G88" s="99"/>
      <c r="H88" s="94" t="s">
        <v>119</v>
      </c>
      <c r="I88" s="95"/>
      <c r="J88" s="95"/>
      <c r="K88" s="96"/>
      <c r="M88" s="163" t="str">
        <f>IF(OR(E14="", I20="", N20=""),"(Firma, Anzahl Mitarbeiter, Datum)","")</f>
        <v>(Firma, Anzahl Mitarbeiter, Datum)</v>
      </c>
      <c r="N88" s="163"/>
      <c r="O88" s="163"/>
      <c r="P88" s="163"/>
      <c r="Q88" s="163"/>
    </row>
    <row r="89" spans="2:17" s="22" customFormat="1" ht="15" customHeight="1" x14ac:dyDescent="0.35">
      <c r="B89" s="100"/>
      <c r="C89" s="101"/>
      <c r="D89" s="101"/>
      <c r="E89" s="101"/>
      <c r="F89" s="101"/>
      <c r="G89" s="102"/>
      <c r="H89" s="105" t="s">
        <v>120</v>
      </c>
      <c r="I89" s="106"/>
      <c r="J89" s="105" t="s">
        <v>81</v>
      </c>
      <c r="K89" s="106"/>
      <c r="M89" s="103" t="str">
        <f>Auswertungen!C89</f>
        <v>Sie haben nicht die angeforderte Anzahl an Punkten gesammelt.</v>
      </c>
      <c r="N89" s="103"/>
      <c r="O89" s="103"/>
      <c r="P89" s="103"/>
      <c r="Q89" s="103"/>
    </row>
    <row r="90" spans="2:17" s="37" customFormat="1" ht="19.899999999999999" customHeight="1" x14ac:dyDescent="0.35">
      <c r="B90" s="111" t="s">
        <v>101</v>
      </c>
      <c r="C90" s="111"/>
      <c r="D90" s="111"/>
      <c r="E90" s="111"/>
      <c r="F90" s="111"/>
      <c r="G90" s="111"/>
      <c r="H90" s="107">
        <f>Auswertungen!B81</f>
        <v>130</v>
      </c>
      <c r="I90" s="107"/>
      <c r="J90" s="109">
        <f>Auswertungen!C81</f>
        <v>0</v>
      </c>
      <c r="K90" s="109"/>
      <c r="L90" s="64"/>
      <c r="M90" s="103"/>
      <c r="N90" s="103"/>
      <c r="O90" s="103"/>
      <c r="P90" s="103"/>
      <c r="Q90" s="103"/>
    </row>
    <row r="91" spans="2:17" ht="19.899999999999999" customHeight="1" x14ac:dyDescent="0.35">
      <c r="B91" s="104" t="s">
        <v>102</v>
      </c>
      <c r="C91" s="104"/>
      <c r="D91" s="104"/>
      <c r="E91" s="104"/>
      <c r="F91" s="104"/>
      <c r="G91" s="104"/>
      <c r="H91" s="108">
        <f>Auswertungen!B82</f>
        <v>20</v>
      </c>
      <c r="I91" s="108"/>
      <c r="J91" s="110">
        <f>Auswertungen!C82</f>
        <v>0</v>
      </c>
      <c r="K91" s="110"/>
      <c r="L91" s="64"/>
      <c r="M91" s="103"/>
      <c r="N91" s="103"/>
      <c r="O91" s="103"/>
      <c r="P91" s="103"/>
      <c r="Q91" s="103"/>
    </row>
    <row r="92" spans="2:17" ht="19.899999999999999" customHeight="1" x14ac:dyDescent="0.35">
      <c r="B92" s="104" t="s">
        <v>103</v>
      </c>
      <c r="C92" s="104"/>
      <c r="D92" s="104"/>
      <c r="E92" s="104"/>
      <c r="F92" s="104"/>
      <c r="G92" s="104"/>
      <c r="H92" s="108">
        <f>Auswertungen!B83</f>
        <v>0</v>
      </c>
      <c r="I92" s="108"/>
      <c r="J92" s="110">
        <f>Auswertungen!C83</f>
        <v>0</v>
      </c>
      <c r="K92" s="110"/>
      <c r="M92" s="93" t="str">
        <f>Auswertungen!C90</f>
        <v/>
      </c>
      <c r="N92" s="93"/>
      <c r="O92" s="93"/>
      <c r="P92" s="93"/>
      <c r="Q92" s="93"/>
    </row>
    <row r="93" spans="2:17" ht="19.899999999999999" customHeight="1" x14ac:dyDescent="0.35">
      <c r="B93" s="104" t="s">
        <v>104</v>
      </c>
      <c r="C93" s="104"/>
      <c r="D93" s="104"/>
      <c r="E93" s="104"/>
      <c r="F93" s="104"/>
      <c r="G93" s="104"/>
      <c r="H93" s="108">
        <f>Auswertungen!B84</f>
        <v>40</v>
      </c>
      <c r="I93" s="108"/>
      <c r="J93" s="110">
        <f>Auswertungen!C84</f>
        <v>0</v>
      </c>
      <c r="K93" s="110"/>
      <c r="M93" s="93"/>
      <c r="N93" s="93"/>
      <c r="O93" s="93"/>
      <c r="P93" s="93"/>
      <c r="Q93" s="93"/>
    </row>
    <row r="94" spans="2:17" x14ac:dyDescent="0.35">
      <c r="C94" s="16"/>
      <c r="M94" s="93"/>
      <c r="N94" s="93"/>
      <c r="O94" s="93"/>
      <c r="P94" s="93"/>
      <c r="Q94" s="93"/>
    </row>
    <row r="95" spans="2:17" ht="14.5" hidden="1" customHeight="1" x14ac:dyDescent="0.35">
      <c r="C95" s="16"/>
      <c r="M95" s="73"/>
      <c r="N95" s="73"/>
      <c r="O95" s="73"/>
      <c r="P95" s="73"/>
      <c r="Q95" s="73"/>
    </row>
    <row r="96" spans="2:17" x14ac:dyDescent="0.35">
      <c r="Q96" s="87" t="s">
        <v>140</v>
      </c>
    </row>
    <row r="97" x14ac:dyDescent="0.35"/>
    <row r="98" x14ac:dyDescent="0.35"/>
    <row r="99" x14ac:dyDescent="0.35"/>
  </sheetData>
  <sheetProtection algorithmName="SHA-512" hashValue="ybqT48WKigV1DxQ1IMPL5rm3dYavW+Fe5liGssNmNZc9wUh/kn2aLnqLE3yuznFmOj46KXEzIgWeCL+FvwqdAA==" saltValue="NDMgr6mnYlOWL+bLAMeF7w==" spinCount="100000" sheet="1" objects="1" scenarios="1" selectLockedCells="1"/>
  <mergeCells count="90">
    <mergeCell ref="K48:N48"/>
    <mergeCell ref="P47:Q47"/>
    <mergeCell ref="C58:Q60"/>
    <mergeCell ref="C49:N49"/>
    <mergeCell ref="J54:Q54"/>
    <mergeCell ref="M87:Q87"/>
    <mergeCell ref="M88:Q88"/>
    <mergeCell ref="E74:F74"/>
    <mergeCell ref="K75:L75"/>
    <mergeCell ref="E70:L70"/>
    <mergeCell ref="M73:N73"/>
    <mergeCell ref="K76:L76"/>
    <mergeCell ref="M76:N76"/>
    <mergeCell ref="C82:Q84"/>
    <mergeCell ref="C75:D75"/>
    <mergeCell ref="C76:D76"/>
    <mergeCell ref="E75:F75"/>
    <mergeCell ref="E76:F76"/>
    <mergeCell ref="C73:D73"/>
    <mergeCell ref="C74:D74"/>
    <mergeCell ref="G73:H73"/>
    <mergeCell ref="O74:Q74"/>
    <mergeCell ref="O75:Q75"/>
    <mergeCell ref="P24:Q24"/>
    <mergeCell ref="C25:N25"/>
    <mergeCell ref="L26:Q26"/>
    <mergeCell ref="L27:Q27"/>
    <mergeCell ref="P36:Q36"/>
    <mergeCell ref="L29:Q29"/>
    <mergeCell ref="C31:Q33"/>
    <mergeCell ref="J28:N28"/>
    <mergeCell ref="C42:Q44"/>
    <mergeCell ref="J38:Q38"/>
    <mergeCell ref="J39:Q39"/>
    <mergeCell ref="I67:Q67"/>
    <mergeCell ref="C28:I28"/>
    <mergeCell ref="C48:J48"/>
    <mergeCell ref="E12:J12"/>
    <mergeCell ref="N14:P14"/>
    <mergeCell ref="N16:P16"/>
    <mergeCell ref="N18:P18"/>
    <mergeCell ref="N12:P12"/>
    <mergeCell ref="E14:J14"/>
    <mergeCell ref="I20:J20"/>
    <mergeCell ref="C78:N78"/>
    <mergeCell ref="C79:N79"/>
    <mergeCell ref="C80:N80"/>
    <mergeCell ref="C65:Q65"/>
    <mergeCell ref="C69:Q69"/>
    <mergeCell ref="I75:J75"/>
    <mergeCell ref="M75:N75"/>
    <mergeCell ref="G75:H75"/>
    <mergeCell ref="G76:H76"/>
    <mergeCell ref="I76:J76"/>
    <mergeCell ref="O76:Q76"/>
    <mergeCell ref="E72:F72"/>
    <mergeCell ref="I72:J72"/>
    <mergeCell ref="K72:L72"/>
    <mergeCell ref="J93:K93"/>
    <mergeCell ref="B92:G92"/>
    <mergeCell ref="B90:G90"/>
    <mergeCell ref="B91:G91"/>
    <mergeCell ref="N20:P20"/>
    <mergeCell ref="P63:Q63"/>
    <mergeCell ref="M72:N72"/>
    <mergeCell ref="G74:H74"/>
    <mergeCell ref="I74:J74"/>
    <mergeCell ref="K74:L74"/>
    <mergeCell ref="M74:N74"/>
    <mergeCell ref="G72:H72"/>
    <mergeCell ref="E73:F73"/>
    <mergeCell ref="I73:J73"/>
    <mergeCell ref="K73:L73"/>
    <mergeCell ref="C72:D72"/>
    <mergeCell ref="C37:K37"/>
    <mergeCell ref="N10:Q10"/>
    <mergeCell ref="M92:Q94"/>
    <mergeCell ref="H88:K88"/>
    <mergeCell ref="B88:G89"/>
    <mergeCell ref="M89:Q91"/>
    <mergeCell ref="B93:G93"/>
    <mergeCell ref="H89:I89"/>
    <mergeCell ref="H90:I90"/>
    <mergeCell ref="H91:I91"/>
    <mergeCell ref="H92:I92"/>
    <mergeCell ref="H93:I93"/>
    <mergeCell ref="J89:K89"/>
    <mergeCell ref="J90:K90"/>
    <mergeCell ref="J91:K91"/>
    <mergeCell ref="J92:K92"/>
  </mergeCells>
  <conditionalFormatting sqref="C72:F72 I72:N72 C73:N76">
    <cfRule type="expression" dxfId="62" priority="29">
      <formula>$B$91=1</formula>
    </cfRule>
  </conditionalFormatting>
  <conditionalFormatting sqref="C72:F72 I72:N72 C73:N76">
    <cfRule type="expression" dxfId="61" priority="28">
      <formula>$B$91=1</formula>
    </cfRule>
  </conditionalFormatting>
  <conditionalFormatting sqref="G72:H72">
    <cfRule type="expression" dxfId="60" priority="27">
      <formula>$B$91=1</formula>
    </cfRule>
  </conditionalFormatting>
  <conditionalFormatting sqref="G72:H72">
    <cfRule type="expression" dxfId="59" priority="26">
      <formula>$B$91=1</formula>
    </cfRule>
  </conditionalFormatting>
  <dataValidations count="9">
    <dataValidation type="whole" allowBlank="1" showInputMessage="1" showErrorMessage="1" errorTitle="Ungültiges Format" error="Bitte geben Sie die Anzahl an Mitarbeitern im angefragten Spektrum ein." sqref="I20:J20" xr:uid="{00000000-0002-0000-0000-000000000000}">
      <formula1>0</formula1>
      <formula2>32766</formula2>
    </dataValidation>
    <dataValidation type="textLength" operator="lessThan" allowBlank="1" showInputMessage="1" showErrorMessage="1" errorTitle="Ungültige Postleitzahl" error="Bitte geben Sie eine gültige Postleitzahl ein." sqref="N16:P16" xr:uid="{00000000-0002-0000-0000-000001000000}">
      <formula1>7</formula1>
    </dataValidation>
    <dataValidation type="textLength" operator="lessThan" allowBlank="1" showInputMessage="1" showErrorMessage="1" errorTitle="Ungültige Rufnummer" error="Bitte geben Sie eine gütlige Rufnummer an." sqref="N12:P12" xr:uid="{00000000-0002-0000-0000-000002000000}">
      <formula1>17</formula1>
    </dataValidation>
    <dataValidation type="date" allowBlank="1" showInputMessage="1" showErrorMessage="1" errorTitle="Ungültiges Datum" error="Bitte geben Sie ein gültiges Datum ein._x000a_(Wollen Sie das heutige Datum verwenden, können Sie 'STRG' + '.' drücken.)" sqref="N20:P20" xr:uid="{00000000-0002-0000-0000-000003000000}">
      <formula1>42928</formula1>
      <formula2>TODAY()</formula2>
    </dataValidation>
    <dataValidation type="whole" operator="lessThanOrEqual" allowBlank="1" showInputMessage="1" showErrorMessage="1" errorTitle="Üngultiges Format" error="Bitte geben Sie die Anzahl an tödlichen Unfällen ein." sqref="M74:N76" xr:uid="{00000000-0002-0000-0000-000004000000}">
      <formula1>255</formula1>
    </dataValidation>
    <dataValidation operator="lessThanOrEqual" allowBlank="1" showInputMessage="1" showErrorMessage="1" sqref="K74:L76" xr:uid="{00000000-0002-0000-0000-000005000000}"/>
    <dataValidation type="whole" operator="lessThanOrEqual" allowBlank="1" showInputMessage="1" showErrorMessage="1" errorTitle="Üngultiges Format" error="Bitte geben Sie die Anzahl an Arbeitsstunden ein." sqref="I74:J76" xr:uid="{00000000-0002-0000-0000-000006000000}">
      <formula1>32767</formula1>
    </dataValidation>
    <dataValidation type="whole" operator="lessThanOrEqual" allowBlank="1" showInputMessage="1" showErrorMessage="1" errorTitle="Üngultiges Format" error="Bitte geben Sie die Anzahl an Unfällen ein." sqref="G74:H76" xr:uid="{00000000-0002-0000-0000-000007000000}">
      <formula1>32767</formula1>
    </dataValidation>
    <dataValidation type="whole" operator="lessThanOrEqual" allowBlank="1" showInputMessage="1" showErrorMessage="1" errorTitle="Üngultiges Format" error="Bitte geben Sie die Anzahl an Mitarbeiter ein." sqref="E74:F76" xr:uid="{00000000-0002-0000-0000-000008000000}">
      <formula1>32767</formula1>
    </dataValidation>
  </dataValidations>
  <hyperlinks>
    <hyperlink ref="Q96" r:id="rId1" xr:uid="{00000000-0004-0000-0000-000000000000}"/>
    <hyperlink ref="M10" r:id="rId2" display="Kontakt:" xr:uid="{00000000-0004-0000-0000-000001000000}"/>
  </hyperlinks>
  <pageMargins left="0.25" right="0.25" top="0.75" bottom="0.75" header="0.3" footer="0.3"/>
  <pageSetup paperSize="9" fitToHeight="0" orientation="portrait" r:id="rId3"/>
  <headerFooter>
    <oddFooter>&amp;L&amp;1#&amp;"Arial"&amp;6&amp;K737373Confidentiality: C2 - Internal</oddFooter>
  </headerFooter>
  <rowBreaks count="1" manualBreakCount="1">
    <brk id="61" max="16383" man="1"/>
  </rowBreaks>
  <colBreaks count="1" manualBreakCount="1">
    <brk id="1" max="1048575" man="1"/>
  </colBreaks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4" r:id="rId6" name="Option Button 10">
              <controlPr defaultSize="0" autoFill="0" autoLine="0" autoPict="0">
                <anchor moveWithCells="1">
                  <from>
                    <xdr:col>15</xdr:col>
                    <xdr:colOff>44450</xdr:colOff>
                    <xdr:row>27</xdr:row>
                    <xdr:rowOff>95250</xdr:rowOff>
                  </from>
                  <to>
                    <xdr:col>15</xdr:col>
                    <xdr:colOff>527050</xdr:colOff>
                    <xdr:row>27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7" name="Group Box 11">
              <controlPr defaultSize="0" autoFill="0" autoPict="0">
                <anchor moveWithCells="1">
                  <from>
                    <xdr:col>14</xdr:col>
                    <xdr:colOff>234950</xdr:colOff>
                    <xdr:row>27</xdr:row>
                    <xdr:rowOff>69850</xdr:rowOff>
                  </from>
                  <to>
                    <xdr:col>15</xdr:col>
                    <xdr:colOff>558800</xdr:colOff>
                    <xdr:row>27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8" name="Option Button 12">
              <controlPr defaultSize="0" autoFill="0" autoLine="0" autoPict="0">
                <anchor moveWithCells="1">
                  <from>
                    <xdr:col>14</xdr:col>
                    <xdr:colOff>260350</xdr:colOff>
                    <xdr:row>27</xdr:row>
                    <xdr:rowOff>88900</xdr:rowOff>
                  </from>
                  <to>
                    <xdr:col>15</xdr:col>
                    <xdr:colOff>88900</xdr:colOff>
                    <xdr:row>27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9" name="Option Button 13">
              <controlPr defaultSize="0" autoFill="0" autoLine="0" autoPict="0">
                <anchor moveWithCells="1">
                  <from>
                    <xdr:col>15</xdr:col>
                    <xdr:colOff>63500</xdr:colOff>
                    <xdr:row>24</xdr:row>
                    <xdr:rowOff>114300</xdr:rowOff>
                  </from>
                  <to>
                    <xdr:col>15</xdr:col>
                    <xdr:colOff>546100</xdr:colOff>
                    <xdr:row>24</xdr:row>
                    <xdr:rowOff>292100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0" name="Group Box 14">
              <controlPr defaultSize="0" autoFill="0" autoPict="0">
                <anchor moveWithCells="1">
                  <from>
                    <xdr:col>14</xdr:col>
                    <xdr:colOff>228600</xdr:colOff>
                    <xdr:row>24</xdr:row>
                    <xdr:rowOff>101600</xdr:rowOff>
                  </from>
                  <to>
                    <xdr:col>15</xdr:col>
                    <xdr:colOff>546100</xdr:colOff>
                    <xdr:row>24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1" name="Option Button 15">
              <controlPr defaultSize="0" autoFill="0" autoLine="0" autoPict="0" altText="Ja">
                <anchor moveWithCells="1">
                  <from>
                    <xdr:col>14</xdr:col>
                    <xdr:colOff>285750</xdr:colOff>
                    <xdr:row>24</xdr:row>
                    <xdr:rowOff>107950</xdr:rowOff>
                  </from>
                  <to>
                    <xdr:col>15</xdr:col>
                    <xdr:colOff>107950</xdr:colOff>
                    <xdr:row>24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2" name="Option Button 22">
              <controlPr defaultSize="0" autoFill="0" autoLine="0" autoPict="0">
                <anchor moveWithCells="1">
                  <from>
                    <xdr:col>15</xdr:col>
                    <xdr:colOff>63500</xdr:colOff>
                    <xdr:row>48</xdr:row>
                    <xdr:rowOff>114300</xdr:rowOff>
                  </from>
                  <to>
                    <xdr:col>15</xdr:col>
                    <xdr:colOff>546100</xdr:colOff>
                    <xdr:row>48</xdr:row>
                    <xdr:rowOff>292100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3" name="Group Box 23">
              <controlPr defaultSize="0" autoFill="0" autoPict="0">
                <anchor moveWithCells="1">
                  <from>
                    <xdr:col>14</xdr:col>
                    <xdr:colOff>228600</xdr:colOff>
                    <xdr:row>48</xdr:row>
                    <xdr:rowOff>101600</xdr:rowOff>
                  </from>
                  <to>
                    <xdr:col>15</xdr:col>
                    <xdr:colOff>546100</xdr:colOff>
                    <xdr:row>48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4" name="Option Button 24">
              <controlPr defaultSize="0" autoFill="0" autoLine="0" autoPict="0">
                <anchor moveWithCells="1">
                  <from>
                    <xdr:col>14</xdr:col>
                    <xdr:colOff>285750</xdr:colOff>
                    <xdr:row>48</xdr:row>
                    <xdr:rowOff>107950</xdr:rowOff>
                  </from>
                  <to>
                    <xdr:col>15</xdr:col>
                    <xdr:colOff>107950</xdr:colOff>
                    <xdr:row>48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5" name="Option Button 25">
              <controlPr defaultSize="0" autoFill="0" autoLine="0" autoPict="0">
                <anchor moveWithCells="1">
                  <from>
                    <xdr:col>15</xdr:col>
                    <xdr:colOff>44450</xdr:colOff>
                    <xdr:row>49</xdr:row>
                    <xdr:rowOff>38100</xdr:rowOff>
                  </from>
                  <to>
                    <xdr:col>15</xdr:col>
                    <xdr:colOff>527050</xdr:colOff>
                    <xdr:row>49</xdr:row>
                    <xdr:rowOff>215900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6" name="Group Box 26">
              <controlPr defaultSize="0" autoFill="0" autoPict="0">
                <anchor moveWithCells="1">
                  <from>
                    <xdr:col>14</xdr:col>
                    <xdr:colOff>234950</xdr:colOff>
                    <xdr:row>49</xdr:row>
                    <xdr:rowOff>19050</xdr:rowOff>
                  </from>
                  <to>
                    <xdr:col>15</xdr:col>
                    <xdr:colOff>558800</xdr:colOff>
                    <xdr:row>49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7" name="Option Button 27">
              <controlPr defaultSize="0" autoFill="0" autoLine="0" autoPict="0">
                <anchor moveWithCells="1">
                  <from>
                    <xdr:col>14</xdr:col>
                    <xdr:colOff>260350</xdr:colOff>
                    <xdr:row>49</xdr:row>
                    <xdr:rowOff>31750</xdr:rowOff>
                  </from>
                  <to>
                    <xdr:col>15</xdr:col>
                    <xdr:colOff>88900</xdr:colOff>
                    <xdr:row>49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8" name="Option Button 28">
              <controlPr defaultSize="0" autoFill="0" autoLine="0" autoPict="0">
                <anchor moveWithCells="1">
                  <from>
                    <xdr:col>15</xdr:col>
                    <xdr:colOff>44450</xdr:colOff>
                    <xdr:row>50</xdr:row>
                    <xdr:rowOff>38100</xdr:rowOff>
                  </from>
                  <to>
                    <xdr:col>15</xdr:col>
                    <xdr:colOff>527050</xdr:colOff>
                    <xdr:row>50</xdr:row>
                    <xdr:rowOff>215900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9" name="Group Box 29">
              <controlPr defaultSize="0" autoFill="0" autoPict="0">
                <anchor moveWithCells="1">
                  <from>
                    <xdr:col>14</xdr:col>
                    <xdr:colOff>234950</xdr:colOff>
                    <xdr:row>50</xdr:row>
                    <xdr:rowOff>19050</xdr:rowOff>
                  </from>
                  <to>
                    <xdr:col>15</xdr:col>
                    <xdr:colOff>558800</xdr:colOff>
                    <xdr:row>50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0" name="Option Button 30">
              <controlPr defaultSize="0" autoFill="0" autoLine="0" autoPict="0">
                <anchor moveWithCells="1">
                  <from>
                    <xdr:col>14</xdr:col>
                    <xdr:colOff>260350</xdr:colOff>
                    <xdr:row>50</xdr:row>
                    <xdr:rowOff>31750</xdr:rowOff>
                  </from>
                  <to>
                    <xdr:col>15</xdr:col>
                    <xdr:colOff>88900</xdr:colOff>
                    <xdr:row>50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1" name="Option Button 31">
              <controlPr defaultSize="0" autoFill="0" autoLine="0" autoPict="0">
                <anchor moveWithCells="1">
                  <from>
                    <xdr:col>15</xdr:col>
                    <xdr:colOff>44450</xdr:colOff>
                    <xdr:row>51</xdr:row>
                    <xdr:rowOff>38100</xdr:rowOff>
                  </from>
                  <to>
                    <xdr:col>15</xdr:col>
                    <xdr:colOff>527050</xdr:colOff>
                    <xdr:row>51</xdr:row>
                    <xdr:rowOff>215900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2" name="Group Box 32">
              <controlPr defaultSize="0" autoFill="0" autoPict="0">
                <anchor moveWithCells="1">
                  <from>
                    <xdr:col>14</xdr:col>
                    <xdr:colOff>234950</xdr:colOff>
                    <xdr:row>51</xdr:row>
                    <xdr:rowOff>19050</xdr:rowOff>
                  </from>
                  <to>
                    <xdr:col>15</xdr:col>
                    <xdr:colOff>558800</xdr:colOff>
                    <xdr:row>51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3" name="Option Button 33">
              <controlPr defaultSize="0" autoFill="0" autoLine="0" autoPict="0">
                <anchor moveWithCells="1">
                  <from>
                    <xdr:col>14</xdr:col>
                    <xdr:colOff>260350</xdr:colOff>
                    <xdr:row>51</xdr:row>
                    <xdr:rowOff>31750</xdr:rowOff>
                  </from>
                  <to>
                    <xdr:col>15</xdr:col>
                    <xdr:colOff>88900</xdr:colOff>
                    <xdr:row>51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4" name="Option Button 34">
              <controlPr defaultSize="0" autoFill="0" autoLine="0" autoPict="0">
                <anchor moveWithCells="1">
                  <from>
                    <xdr:col>15</xdr:col>
                    <xdr:colOff>44450</xdr:colOff>
                    <xdr:row>52</xdr:row>
                    <xdr:rowOff>38100</xdr:rowOff>
                  </from>
                  <to>
                    <xdr:col>15</xdr:col>
                    <xdr:colOff>527050</xdr:colOff>
                    <xdr:row>52</xdr:row>
                    <xdr:rowOff>215900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5" name="Group Box 35">
              <controlPr defaultSize="0" autoFill="0" autoPict="0">
                <anchor moveWithCells="1">
                  <from>
                    <xdr:col>14</xdr:col>
                    <xdr:colOff>234950</xdr:colOff>
                    <xdr:row>52</xdr:row>
                    <xdr:rowOff>19050</xdr:rowOff>
                  </from>
                  <to>
                    <xdr:col>15</xdr:col>
                    <xdr:colOff>558800</xdr:colOff>
                    <xdr:row>52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26" name="Option Button 36">
              <controlPr defaultSize="0" autoFill="0" autoLine="0" autoPict="0">
                <anchor moveWithCells="1">
                  <from>
                    <xdr:col>14</xdr:col>
                    <xdr:colOff>260350</xdr:colOff>
                    <xdr:row>52</xdr:row>
                    <xdr:rowOff>31750</xdr:rowOff>
                  </from>
                  <to>
                    <xdr:col>15</xdr:col>
                    <xdr:colOff>88900</xdr:colOff>
                    <xdr:row>52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27" name="Option Button 40">
              <controlPr defaultSize="0" autoFill="0" autoLine="0" autoPict="0">
                <anchor moveWithCells="1">
                  <from>
                    <xdr:col>15</xdr:col>
                    <xdr:colOff>44450</xdr:colOff>
                    <xdr:row>55</xdr:row>
                    <xdr:rowOff>38100</xdr:rowOff>
                  </from>
                  <to>
                    <xdr:col>15</xdr:col>
                    <xdr:colOff>527050</xdr:colOff>
                    <xdr:row>55</xdr:row>
                    <xdr:rowOff>215900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28" name="Group Box 41">
              <controlPr defaultSize="0" autoFill="0" autoPict="0">
                <anchor moveWithCells="1">
                  <from>
                    <xdr:col>14</xdr:col>
                    <xdr:colOff>234950</xdr:colOff>
                    <xdr:row>55</xdr:row>
                    <xdr:rowOff>19050</xdr:rowOff>
                  </from>
                  <to>
                    <xdr:col>15</xdr:col>
                    <xdr:colOff>558800</xdr:colOff>
                    <xdr:row>55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29" name="Option Button 42">
              <controlPr defaultSize="0" autoFill="0" autoLine="0" autoPict="0">
                <anchor moveWithCells="1">
                  <from>
                    <xdr:col>14</xdr:col>
                    <xdr:colOff>260350</xdr:colOff>
                    <xdr:row>55</xdr:row>
                    <xdr:rowOff>31750</xdr:rowOff>
                  </from>
                  <to>
                    <xdr:col>15</xdr:col>
                    <xdr:colOff>88900</xdr:colOff>
                    <xdr:row>55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0" name="Option Button 43">
              <controlPr defaultSize="0" autoFill="0" autoLine="0" autoPict="0">
                <anchor moveWithCells="1">
                  <from>
                    <xdr:col>15</xdr:col>
                    <xdr:colOff>63500</xdr:colOff>
                    <xdr:row>47</xdr:row>
                    <xdr:rowOff>114300</xdr:rowOff>
                  </from>
                  <to>
                    <xdr:col>15</xdr:col>
                    <xdr:colOff>546100</xdr:colOff>
                    <xdr:row>47</xdr:row>
                    <xdr:rowOff>292100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31" name="Group Box 44">
              <controlPr defaultSize="0" autoFill="0" autoPict="0">
                <anchor moveWithCells="1">
                  <from>
                    <xdr:col>14</xdr:col>
                    <xdr:colOff>228600</xdr:colOff>
                    <xdr:row>47</xdr:row>
                    <xdr:rowOff>101600</xdr:rowOff>
                  </from>
                  <to>
                    <xdr:col>15</xdr:col>
                    <xdr:colOff>546100</xdr:colOff>
                    <xdr:row>47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32" name="Option Button 45">
              <controlPr defaultSize="0" autoFill="0" autoLine="0" autoPict="0">
                <anchor moveWithCells="1">
                  <from>
                    <xdr:col>14</xdr:col>
                    <xdr:colOff>285750</xdr:colOff>
                    <xdr:row>47</xdr:row>
                    <xdr:rowOff>107950</xdr:rowOff>
                  </from>
                  <to>
                    <xdr:col>15</xdr:col>
                    <xdr:colOff>107950</xdr:colOff>
                    <xdr:row>47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33" name="Option Button 46">
              <controlPr defaultSize="0" autoFill="0" autoLine="0" autoPict="0">
                <anchor moveWithCells="1">
                  <from>
                    <xdr:col>11</xdr:col>
                    <xdr:colOff>317500</xdr:colOff>
                    <xdr:row>36</xdr:row>
                    <xdr:rowOff>260350</xdr:rowOff>
                  </from>
                  <to>
                    <xdr:col>13</xdr:col>
                    <xdr:colOff>38100</xdr:colOff>
                    <xdr:row>36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34" name="Option Button 47">
              <controlPr defaultSize="0" autoFill="0" autoLine="0" autoPict="0">
                <anchor moveWithCells="1">
                  <from>
                    <xdr:col>13</xdr:col>
                    <xdr:colOff>76200</xdr:colOff>
                    <xdr:row>36</xdr:row>
                    <xdr:rowOff>260350</xdr:rowOff>
                  </from>
                  <to>
                    <xdr:col>14</xdr:col>
                    <xdr:colOff>584200</xdr:colOff>
                    <xdr:row>36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35" name="Option Button 48">
              <controlPr defaultSize="0" autoFill="0" autoLine="0" autoPict="0">
                <anchor moveWithCells="1">
                  <from>
                    <xdr:col>14</xdr:col>
                    <xdr:colOff>590550</xdr:colOff>
                    <xdr:row>36</xdr:row>
                    <xdr:rowOff>260350</xdr:rowOff>
                  </from>
                  <to>
                    <xdr:col>16</xdr:col>
                    <xdr:colOff>19050</xdr:colOff>
                    <xdr:row>36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36" name="Group Box 49">
              <controlPr defaultSize="0" autoFill="0" autoPict="0">
                <anchor moveWithCells="1">
                  <from>
                    <xdr:col>11</xdr:col>
                    <xdr:colOff>279400</xdr:colOff>
                    <xdr:row>36</xdr:row>
                    <xdr:rowOff>209550</xdr:rowOff>
                  </from>
                  <to>
                    <xdr:col>16</xdr:col>
                    <xdr:colOff>50800</xdr:colOff>
                    <xdr:row>36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37" name="Option Button 56">
              <controlPr defaultSize="0" autoFill="0" autoLine="0" autoPict="0">
                <anchor moveWithCells="1">
                  <from>
                    <xdr:col>15</xdr:col>
                    <xdr:colOff>50800</xdr:colOff>
                    <xdr:row>63</xdr:row>
                    <xdr:rowOff>38100</xdr:rowOff>
                  </from>
                  <to>
                    <xdr:col>15</xdr:col>
                    <xdr:colOff>527050</xdr:colOff>
                    <xdr:row>63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38" name="Group Box 57">
              <controlPr defaultSize="0" autoFill="0" autoPict="0">
                <anchor moveWithCells="1">
                  <from>
                    <xdr:col>14</xdr:col>
                    <xdr:colOff>241300</xdr:colOff>
                    <xdr:row>63</xdr:row>
                    <xdr:rowOff>19050</xdr:rowOff>
                  </from>
                  <to>
                    <xdr:col>15</xdr:col>
                    <xdr:colOff>552450</xdr:colOff>
                    <xdr:row>63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39" name="Option Button 58">
              <controlPr defaultSize="0" autoFill="0" autoLine="0" autoPict="0">
                <anchor moveWithCells="1">
                  <from>
                    <xdr:col>14</xdr:col>
                    <xdr:colOff>266700</xdr:colOff>
                    <xdr:row>63</xdr:row>
                    <xdr:rowOff>31750</xdr:rowOff>
                  </from>
                  <to>
                    <xdr:col>15</xdr:col>
                    <xdr:colOff>95250</xdr:colOff>
                    <xdr:row>63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40" name="Option Button 59">
              <controlPr defaultSize="0" autoFill="0" autoLine="0" autoPict="0">
                <anchor moveWithCells="1">
                  <from>
                    <xdr:col>15</xdr:col>
                    <xdr:colOff>50800</xdr:colOff>
                    <xdr:row>54</xdr:row>
                    <xdr:rowOff>38100</xdr:rowOff>
                  </from>
                  <to>
                    <xdr:col>15</xdr:col>
                    <xdr:colOff>527050</xdr:colOff>
                    <xdr:row>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41" name="Group Box 60">
              <controlPr defaultSize="0" autoFill="0" autoPict="0">
                <anchor moveWithCells="1">
                  <from>
                    <xdr:col>14</xdr:col>
                    <xdr:colOff>241300</xdr:colOff>
                    <xdr:row>54</xdr:row>
                    <xdr:rowOff>19050</xdr:rowOff>
                  </from>
                  <to>
                    <xdr:col>15</xdr:col>
                    <xdr:colOff>552450</xdr:colOff>
                    <xdr:row>54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42" name="Option Button 61">
              <controlPr defaultSize="0" autoFill="0" autoLine="0" autoPict="0">
                <anchor moveWithCells="1">
                  <from>
                    <xdr:col>14</xdr:col>
                    <xdr:colOff>266700</xdr:colOff>
                    <xdr:row>54</xdr:row>
                    <xdr:rowOff>31750</xdr:rowOff>
                  </from>
                  <to>
                    <xdr:col>15</xdr:col>
                    <xdr:colOff>95250</xdr:colOff>
                    <xdr:row>54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43" name="Option Button 62">
              <controlPr defaultSize="0" autoFill="0" autoLine="0" autoPict="0">
                <anchor moveWithCells="1">
                  <from>
                    <xdr:col>15</xdr:col>
                    <xdr:colOff>120650</xdr:colOff>
                    <xdr:row>77</xdr:row>
                    <xdr:rowOff>114300</xdr:rowOff>
                  </from>
                  <to>
                    <xdr:col>15</xdr:col>
                    <xdr:colOff>609600</xdr:colOff>
                    <xdr:row>77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44" name="Group Box 63">
              <controlPr defaultSize="0" autoFill="0" autoPict="0">
                <anchor moveWithCells="1">
                  <from>
                    <xdr:col>14</xdr:col>
                    <xdr:colOff>285750</xdr:colOff>
                    <xdr:row>77</xdr:row>
                    <xdr:rowOff>95250</xdr:rowOff>
                  </from>
                  <to>
                    <xdr:col>15</xdr:col>
                    <xdr:colOff>609600</xdr:colOff>
                    <xdr:row>77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45" name="Option Button 64">
              <controlPr defaultSize="0" autoFill="0" autoLine="0" autoPict="0" altText="Ja">
                <anchor moveWithCells="1">
                  <from>
                    <xdr:col>14</xdr:col>
                    <xdr:colOff>342900</xdr:colOff>
                    <xdr:row>77</xdr:row>
                    <xdr:rowOff>107950</xdr:rowOff>
                  </from>
                  <to>
                    <xdr:col>15</xdr:col>
                    <xdr:colOff>165100</xdr:colOff>
                    <xdr:row>77</xdr:row>
                    <xdr:rowOff>292100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46" name="Option Button 65">
              <controlPr defaultSize="0" autoFill="0" autoLine="0" autoPict="0">
                <anchor moveWithCells="1">
                  <from>
                    <xdr:col>15</xdr:col>
                    <xdr:colOff>120650</xdr:colOff>
                    <xdr:row>78</xdr:row>
                    <xdr:rowOff>114300</xdr:rowOff>
                  </from>
                  <to>
                    <xdr:col>15</xdr:col>
                    <xdr:colOff>609600</xdr:colOff>
                    <xdr:row>78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47" name="Group Box 66">
              <controlPr defaultSize="0" autoFill="0" autoPict="0">
                <anchor moveWithCells="1">
                  <from>
                    <xdr:col>14</xdr:col>
                    <xdr:colOff>285750</xdr:colOff>
                    <xdr:row>78</xdr:row>
                    <xdr:rowOff>95250</xdr:rowOff>
                  </from>
                  <to>
                    <xdr:col>15</xdr:col>
                    <xdr:colOff>609600</xdr:colOff>
                    <xdr:row>78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48" name="Option Button 67">
              <controlPr defaultSize="0" autoFill="0" autoLine="0" autoPict="0" altText="Ja">
                <anchor moveWithCells="1">
                  <from>
                    <xdr:col>14</xdr:col>
                    <xdr:colOff>342900</xdr:colOff>
                    <xdr:row>78</xdr:row>
                    <xdr:rowOff>107950</xdr:rowOff>
                  </from>
                  <to>
                    <xdr:col>15</xdr:col>
                    <xdr:colOff>165100</xdr:colOff>
                    <xdr:row>78</xdr:row>
                    <xdr:rowOff>292100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49" name="Option Button 68">
              <controlPr defaultSize="0" autoFill="0" autoLine="0" autoPict="0">
                <anchor moveWithCells="1">
                  <from>
                    <xdr:col>15</xdr:col>
                    <xdr:colOff>120650</xdr:colOff>
                    <xdr:row>79</xdr:row>
                    <xdr:rowOff>114300</xdr:rowOff>
                  </from>
                  <to>
                    <xdr:col>15</xdr:col>
                    <xdr:colOff>609600</xdr:colOff>
                    <xdr:row>79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50" name="Group Box 69">
              <controlPr defaultSize="0" autoFill="0" autoPict="0">
                <anchor moveWithCells="1">
                  <from>
                    <xdr:col>14</xdr:col>
                    <xdr:colOff>285750</xdr:colOff>
                    <xdr:row>79</xdr:row>
                    <xdr:rowOff>95250</xdr:rowOff>
                  </from>
                  <to>
                    <xdr:col>15</xdr:col>
                    <xdr:colOff>609600</xdr:colOff>
                    <xdr:row>79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51" name="Option Button 70">
              <controlPr defaultSize="0" autoFill="0" autoLine="0" autoPict="0" altText="Ja">
                <anchor moveWithCells="1">
                  <from>
                    <xdr:col>14</xdr:col>
                    <xdr:colOff>342900</xdr:colOff>
                    <xdr:row>79</xdr:row>
                    <xdr:rowOff>107950</xdr:rowOff>
                  </from>
                  <to>
                    <xdr:col>15</xdr:col>
                    <xdr:colOff>165100</xdr:colOff>
                    <xdr:row>79</xdr:row>
                    <xdr:rowOff>292100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52" name="Check Box 74">
              <controlPr defaultSize="0" autoFill="0" autoLine="0" autoPict="0">
                <anchor moveWithCells="1">
                  <from>
                    <xdr:col>2</xdr:col>
                    <xdr:colOff>88900</xdr:colOff>
                    <xdr:row>66</xdr:row>
                    <xdr:rowOff>19050</xdr:rowOff>
                  </from>
                  <to>
                    <xdr:col>5</xdr:col>
                    <xdr:colOff>488950</xdr:colOff>
                    <xdr:row>67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1" id="{5514BF1C-3DD9-42EC-B1D8-80B89A2F330D}">
            <xm:f>Auswertungen!$B$96=1</xm:f>
            <x14:dxf>
              <font>
                <color theme="0" tint="-0.14996795556505021"/>
              </font>
            </x14:dxf>
          </x14:cfRule>
          <xm:sqref>C26:Q27 Q25 Q28 C29:Q29 C28</xm:sqref>
        </x14:conditionalFormatting>
        <x14:conditionalFormatting xmlns:xm="http://schemas.microsoft.com/office/excel/2006/main">
          <x14:cfRule type="expression" priority="55" id="{71A0A13D-6D07-4259-A8B8-47C4052A0B32}">
            <xm:f>Auswertungen!$B$107=1</xm:f>
            <x14:dxf>
              <font>
                <color theme="0" tint="-0.14996795556505021"/>
              </font>
            </x14:dxf>
          </x14:cfRule>
          <xm:sqref>Q64 C77:Q77 P72:Q73 C71:F71 L71:Q71 C70:E70 M70:Q70 C68:Q69 C67:F67 I67 C65:Q66</xm:sqref>
        </x14:conditionalFormatting>
        <x14:conditionalFormatting xmlns:xm="http://schemas.microsoft.com/office/excel/2006/main">
          <x14:cfRule type="expression" priority="49" id="{D1E8FDFA-5245-4318-BDE6-EAF571BA93CF}">
            <xm:f>Auswertungen!$B$96=1</xm:f>
            <x14:dxf>
              <fill>
                <patternFill>
                  <bgColor theme="0" tint="-4.9989318521683403E-2"/>
                </patternFill>
              </fill>
              <border>
                <left/>
                <right style="thin">
                  <color theme="4" tint="0.59996337778862885"/>
                </right>
                <top style="thin">
                  <color theme="4" tint="0.59996337778862885"/>
                </top>
                <bottom style="thin">
                  <color theme="4" tint="0.59996337778862885"/>
                </bottom>
              </border>
            </x14:dxf>
          </x14:cfRule>
          <xm:sqref>L26:Q27 L29:Q29</xm:sqref>
        </x14:conditionalFormatting>
        <x14:conditionalFormatting xmlns:xm="http://schemas.microsoft.com/office/excel/2006/main">
          <x14:cfRule type="expression" priority="48" id="{56F26192-FBFB-4310-AF1B-75431718C21B}">
            <xm:f>Auswertungen!$B$97=1</xm:f>
            <x14:dxf>
              <font>
                <color theme="0" tint="-0.14996795556505021"/>
              </font>
            </x14:dxf>
          </x14:cfRule>
          <xm:sqref>C29 Q28</xm:sqref>
        </x14:conditionalFormatting>
        <x14:conditionalFormatting xmlns:xm="http://schemas.microsoft.com/office/excel/2006/main">
          <x14:cfRule type="expression" priority="47" id="{8988371D-6EE5-4105-8C2E-D4C601D6797A}">
            <xm:f>Auswertungen!$B$98=3</xm:f>
            <x14:dxf>
              <font>
                <color theme="0" tint="-0.14996795556505021"/>
              </font>
            </x14:dxf>
          </x14:cfRule>
          <xm:sqref>Q37</xm:sqref>
        </x14:conditionalFormatting>
        <x14:conditionalFormatting xmlns:xm="http://schemas.microsoft.com/office/excel/2006/main">
          <x14:cfRule type="expression" priority="46" id="{EF81E8A9-596A-4A47-A5BE-CA12330ED5A7}">
            <xm:f>Auswertungen!$B$99=1</xm:f>
            <x14:dxf>
              <font>
                <color theme="0" tint="-0.14996795556505021"/>
              </font>
            </x14:dxf>
          </x14:cfRule>
          <xm:sqref>Q48</xm:sqref>
        </x14:conditionalFormatting>
        <x14:conditionalFormatting xmlns:xm="http://schemas.microsoft.com/office/excel/2006/main">
          <x14:cfRule type="expression" priority="45" id="{F3A12DD6-F371-4234-AA9B-598087F62EBF}">
            <xm:f>Auswertungen!$B$100=1</xm:f>
            <x14:dxf>
              <font>
                <color theme="0" tint="-0.14996795556505021"/>
              </font>
            </x14:dxf>
          </x14:cfRule>
          <xm:sqref>Q49</xm:sqref>
        </x14:conditionalFormatting>
        <x14:conditionalFormatting xmlns:xm="http://schemas.microsoft.com/office/excel/2006/main">
          <x14:cfRule type="expression" priority="44" id="{D1A5A164-CC63-4C54-AFE3-1FC0683DA26F}">
            <xm:f>Auswertungen!$B$101=1</xm:f>
            <x14:dxf>
              <font>
                <color theme="0" tint="-0.14996795556505021"/>
              </font>
            </x14:dxf>
          </x14:cfRule>
          <xm:sqref>Q50</xm:sqref>
        </x14:conditionalFormatting>
        <x14:conditionalFormatting xmlns:xm="http://schemas.microsoft.com/office/excel/2006/main">
          <x14:cfRule type="expression" priority="43" id="{8C690ADE-3843-4353-847B-1DC4131F3677}">
            <xm:f>Auswertungen!$B$102=1</xm:f>
            <x14:dxf>
              <font>
                <color theme="0" tint="-0.14996795556505021"/>
              </font>
            </x14:dxf>
          </x14:cfRule>
          <xm:sqref>Q51</xm:sqref>
        </x14:conditionalFormatting>
        <x14:conditionalFormatting xmlns:xm="http://schemas.microsoft.com/office/excel/2006/main">
          <x14:cfRule type="expression" priority="42" id="{CB3D35DA-D8EE-4468-A82D-34D3B5329560}">
            <xm:f>Auswertungen!$B$103=1</xm:f>
            <x14:dxf>
              <font>
                <color theme="0" tint="-0.14996795556505021"/>
              </font>
            </x14:dxf>
          </x14:cfRule>
          <xm:sqref>Q52</xm:sqref>
        </x14:conditionalFormatting>
        <x14:conditionalFormatting xmlns:xm="http://schemas.microsoft.com/office/excel/2006/main">
          <x14:cfRule type="expression" priority="41" id="{768F11D3-8ECB-4F7E-B2C0-8AD8B92438EF}">
            <xm:f>Auswertungen!$B$104=1</xm:f>
            <x14:dxf>
              <font>
                <color theme="0" tint="-0.14996795556505021"/>
              </font>
            </x14:dxf>
          </x14:cfRule>
          <xm:sqref>Q53</xm:sqref>
        </x14:conditionalFormatting>
        <x14:conditionalFormatting xmlns:xm="http://schemas.microsoft.com/office/excel/2006/main">
          <x14:cfRule type="expression" priority="40" id="{863493FC-1E3F-45AB-92FA-3F077CAEFE3E}">
            <xm:f>Auswertungen!$B$105=1</xm:f>
            <x14:dxf>
              <font>
                <color theme="0" tint="-0.14996795556505021"/>
              </font>
            </x14:dxf>
          </x14:cfRule>
          <xm:sqref>Q55</xm:sqref>
        </x14:conditionalFormatting>
        <x14:conditionalFormatting xmlns:xm="http://schemas.microsoft.com/office/excel/2006/main">
          <x14:cfRule type="expression" priority="39" id="{5C88EE0A-307D-439B-9851-B7A8D745E820}">
            <xm:f>Auswertungen!$B$106=1</xm:f>
            <x14:dxf>
              <font>
                <color theme="0" tint="-0.14996795556505021"/>
              </font>
            </x14:dxf>
          </x14:cfRule>
          <xm:sqref>Q56</xm:sqref>
        </x14:conditionalFormatting>
        <x14:conditionalFormatting xmlns:xm="http://schemas.microsoft.com/office/excel/2006/main">
          <x14:cfRule type="expression" priority="38" id="{C97677A6-513C-47E2-AF9F-A10D3F87FFDD}">
            <xm:f>Auswertungen!$B$108=1</xm:f>
            <x14:dxf>
              <font>
                <color theme="0" tint="-0.14996795556505021"/>
              </font>
            </x14:dxf>
          </x14:cfRule>
          <xm:sqref>Q78</xm:sqref>
        </x14:conditionalFormatting>
        <x14:conditionalFormatting xmlns:xm="http://schemas.microsoft.com/office/excel/2006/main">
          <x14:cfRule type="expression" priority="37" id="{803132D6-B0BA-48B9-A6F7-66B6251887A4}">
            <xm:f>Auswertungen!$B$109=1</xm:f>
            <x14:dxf>
              <font>
                <color theme="0" tint="-0.14996795556505021"/>
              </font>
            </x14:dxf>
          </x14:cfRule>
          <xm:sqref>Q79</xm:sqref>
        </x14:conditionalFormatting>
        <x14:conditionalFormatting xmlns:xm="http://schemas.microsoft.com/office/excel/2006/main">
          <x14:cfRule type="expression" priority="36" id="{08DD35E0-A065-4796-BCD4-CDF202672617}">
            <xm:f>Auswertungen!$B$110=1</xm:f>
            <x14:dxf>
              <font>
                <color theme="0" tint="-0.14996795556505021"/>
              </font>
            </x14:dxf>
          </x14:cfRule>
          <xm:sqref>Q80</xm:sqref>
        </x14:conditionalFormatting>
        <x14:conditionalFormatting xmlns:xm="http://schemas.microsoft.com/office/excel/2006/main">
          <x14:cfRule type="expression" priority="33" id="{723EB84E-8422-42CC-8D33-6D5FCBE6A0C5}">
            <xm:f>AND(Auswertungen!$B$96=2,Auswertungen!$B$97=2)</xm:f>
            <x14:dxf>
              <font>
                <color theme="0" tint="-0.14996795556505021"/>
              </font>
            </x14:dxf>
          </x14:cfRule>
          <xm:sqref>C49:Q56 C48 O48:Q48</xm:sqref>
        </x14:conditionalFormatting>
        <x14:conditionalFormatting xmlns:xm="http://schemas.microsoft.com/office/excel/2006/main">
          <x14:cfRule type="expression" priority="32" id="{E25D39A7-81AB-481C-AFD8-9A156C254AC8}">
            <xm:f>AND(Auswertungen!$B$96=2,Auswertungen!$B$97=2)</xm:f>
            <x14:dxf>
              <font>
                <color theme="0" tint="-0.14996795556505021"/>
              </font>
              <fill>
                <patternFill>
                  <bgColor theme="0" tint="-4.9989318521683403E-2"/>
                </patternFill>
              </fill>
              <border>
                <left/>
                <right style="thin">
                  <color theme="4" tint="0.59996337778862885"/>
                </right>
                <top style="thin">
                  <color theme="4" tint="0.59996337778862885"/>
                </top>
                <bottom style="thin">
                  <color theme="4" tint="0.59996337778862885"/>
                </bottom>
                <vertical/>
                <horizontal/>
              </border>
            </x14:dxf>
          </x14:cfRule>
          <xm:sqref>J54:Q54</xm:sqref>
        </x14:conditionalFormatting>
        <x14:conditionalFormatting xmlns:xm="http://schemas.microsoft.com/office/excel/2006/main">
          <x14:cfRule type="expression" priority="25" id="{0E2DE604-2AD1-41F1-B0C9-865D0FDC9FC8}">
            <xm:f>OR(Auswertungen!$B$118=0,Auswertungen!$B$118=3)</xm:f>
            <x14:dxf>
              <font>
                <color theme="0" tint="-0.14996795556505021"/>
              </font>
              <fill>
                <patternFill>
                  <bgColor theme="0" tint="-4.9989318521683403E-2"/>
                </patternFill>
              </fill>
            </x14:dxf>
          </x14:cfRule>
          <xm:sqref>I74:L74</xm:sqref>
        </x14:conditionalFormatting>
        <x14:conditionalFormatting xmlns:xm="http://schemas.microsoft.com/office/excel/2006/main">
          <x14:cfRule type="expression" priority="24" id="{897CDF9E-065F-444F-ABEC-7458C926CF17}">
            <xm:f>OR(Auswertungen!$B$119=0,Auswertungen!$B$119=3)</xm:f>
            <x14:dxf>
              <font>
                <color theme="0" tint="-0.14996795556505021"/>
              </font>
              <fill>
                <patternFill>
                  <bgColor theme="0" tint="-4.9989318521683403E-2"/>
                </patternFill>
              </fill>
            </x14:dxf>
          </x14:cfRule>
          <xm:sqref>I75:L75</xm:sqref>
        </x14:conditionalFormatting>
        <x14:conditionalFormatting xmlns:xm="http://schemas.microsoft.com/office/excel/2006/main">
          <x14:cfRule type="expression" priority="23" id="{F4A9C75B-F5AE-474C-8E07-26A16C231FB6}">
            <xm:f>OR(Auswertungen!$B$120=0,Auswertungen!$B$120=3)</xm:f>
            <x14:dxf>
              <font>
                <color theme="0" tint="-0.14996795556505021"/>
              </font>
              <fill>
                <patternFill>
                  <bgColor theme="0" tint="-4.9989318521683403E-2"/>
                </patternFill>
              </fill>
            </x14:dxf>
          </x14:cfRule>
          <xm:sqref>I76:L76</xm:sqref>
        </x14:conditionalFormatting>
        <x14:conditionalFormatting xmlns:xm="http://schemas.microsoft.com/office/excel/2006/main">
          <x14:cfRule type="expression" priority="22" id="{8BD45145-756C-49B7-96ED-905287AE47C8}">
            <xm:f>OR(Auswertungen!$B$120=0,Auswertungen!$B$120=1)</xm:f>
            <x14:dxf>
              <font>
                <color rgb="FF009900"/>
              </font>
              <fill>
                <patternFill patternType="none">
                  <bgColor auto="1"/>
                </patternFill>
              </fill>
            </x14:dxf>
          </x14:cfRule>
          <xm:sqref>O76:Q76</xm:sqref>
        </x14:conditionalFormatting>
        <x14:conditionalFormatting xmlns:xm="http://schemas.microsoft.com/office/excel/2006/main">
          <x14:cfRule type="expression" priority="21" id="{BADDD072-0457-419E-A904-C3FB04A7B8D0}">
            <xm:f>Auswertungen!$B$107=1</xm:f>
            <x14:dxf>
              <font>
                <color theme="0" tint="-0.14996795556505021"/>
              </font>
              <fill>
                <patternFill>
                  <bgColor theme="0" tint="-4.9989318521683403E-2"/>
                </patternFill>
              </fill>
              <border>
                <left/>
                <right/>
                <top/>
                <bottom/>
              </border>
            </x14:dxf>
          </x14:cfRule>
          <xm:sqref>C72:N76</xm:sqref>
        </x14:conditionalFormatting>
        <x14:conditionalFormatting xmlns:xm="http://schemas.microsoft.com/office/excel/2006/main">
          <x14:cfRule type="expression" priority="20" id="{5C9257AE-1806-4A3D-AAF2-F322CECBAA9E}">
            <xm:f>Auswertungen!$B$107=1</xm:f>
            <x14:dxf>
              <font>
                <color theme="0"/>
              </font>
            </x14:dxf>
          </x14:cfRule>
          <xm:sqref>O74:Q76</xm:sqref>
        </x14:conditionalFormatting>
        <x14:conditionalFormatting xmlns:xm="http://schemas.microsoft.com/office/excel/2006/main">
          <x14:cfRule type="expression" priority="19" id="{AB27381F-88AD-4148-9C45-F2D198228FA4}">
            <xm:f>OR(Auswertungen!$B$119=0,Auswertungen!$B$119=1)</xm:f>
            <x14:dxf>
              <font>
                <color rgb="FF009900"/>
              </font>
            </x14:dxf>
          </x14:cfRule>
          <xm:sqref>O75:Q75</xm:sqref>
        </x14:conditionalFormatting>
        <x14:conditionalFormatting xmlns:xm="http://schemas.microsoft.com/office/excel/2006/main">
          <x14:cfRule type="expression" priority="18" id="{563852A0-A35D-4E35-8B7C-7DA5E2B30042}">
            <xm:f>OR(Auswertungen!$B$118=0,Auswertungen!$B$118=1)</xm:f>
            <x14:dxf>
              <font>
                <color rgb="FF009900"/>
              </font>
            </x14:dxf>
          </x14:cfRule>
          <xm:sqref>O74:Q74</xm:sqref>
        </x14:conditionalFormatting>
        <x14:conditionalFormatting xmlns:xm="http://schemas.microsoft.com/office/excel/2006/main">
          <x14:cfRule type="expression" priority="92" id="{2FF64095-B38E-4317-80CC-94EB9A6BC089}">
            <xm:f>AND(SUM(IF(J90&gt;#REF!,0,1),IF(J91&gt;#REF!,0,1),IF(J92&gt;#REF!,0,1),IF(J93&gt;#REF!,0,1)) &gt;3,OR(Auswertungen!C124=0,Auswertungen!C124=1),OR(Auswertungen!C125=0,Auswertungen!C125=1),OR(Auswertungen!C126=0,Auswertungen!C126=1))</xm:f>
            <x14:dxf>
              <font>
                <color rgb="FF009900"/>
              </font>
            </x14:dxf>
          </x14:cfRule>
          <xm:sqref>L90</xm:sqref>
        </x14:conditionalFormatting>
        <x14:conditionalFormatting xmlns:xm="http://schemas.microsoft.com/office/excel/2006/main">
          <x14:cfRule type="expression" priority="93" id="{2FF64095-B38E-4317-80CC-94EB9A6BC089}">
            <xm:f>Auswertungen!$C$88=1</xm:f>
            <x14:dxf>
              <font>
                <color rgb="FF009900"/>
              </font>
            </x14:dxf>
          </x14:cfRule>
          <xm:sqref>M89</xm:sqref>
        </x14:conditionalFormatting>
        <x14:conditionalFormatting xmlns:xm="http://schemas.microsoft.com/office/excel/2006/main">
          <x14:cfRule type="expression" priority="16" id="{72D5CD7C-2269-414D-8BC7-00AD52E23703}">
            <xm:f>Auswertungen!$D$81=1</xm:f>
            <x14:dxf>
              <font>
                <color rgb="FF009900"/>
              </font>
            </x14:dxf>
          </x14:cfRule>
          <xm:sqref>J90:K90</xm:sqref>
        </x14:conditionalFormatting>
        <x14:conditionalFormatting xmlns:xm="http://schemas.microsoft.com/office/excel/2006/main">
          <x14:cfRule type="expression" priority="15" id="{CB591254-6DCE-426C-8354-4575C05FD6BD}">
            <xm:f>Auswertungen!$D$82=1</xm:f>
            <x14:dxf>
              <font>
                <color rgb="FF009900"/>
              </font>
            </x14:dxf>
          </x14:cfRule>
          <xm:sqref>J91:K91</xm:sqref>
        </x14:conditionalFormatting>
        <x14:conditionalFormatting xmlns:xm="http://schemas.microsoft.com/office/excel/2006/main">
          <x14:cfRule type="expression" priority="14" id="{0DAA8F13-3F75-4458-BF0D-F5A172BB8E1F}">
            <xm:f>OR(Auswertungen!$D$83=1,Auswertungen!$C$81=130)</xm:f>
            <x14:dxf>
              <font>
                <color rgb="FF009900"/>
              </font>
            </x14:dxf>
          </x14:cfRule>
          <xm:sqref>J92:K92</xm:sqref>
        </x14:conditionalFormatting>
        <x14:conditionalFormatting xmlns:xm="http://schemas.microsoft.com/office/excel/2006/main">
          <x14:cfRule type="expression" priority="13" id="{D6B1F161-4A93-4237-80B6-B508FFB68A4D}">
            <xm:f>Auswertungen!$D$84=1</xm:f>
            <x14:dxf>
              <font>
                <color rgb="FF009900"/>
              </font>
            </x14:dxf>
          </x14:cfRule>
          <xm:sqref>J93:K93</xm:sqref>
        </x14:conditionalFormatting>
        <x14:conditionalFormatting xmlns:xm="http://schemas.microsoft.com/office/excel/2006/main">
          <x14:cfRule type="expression" priority="94" id="{2FF64095-B38E-4317-80CC-94EB9A6BC089}">
            <xm:f>AND(SUM(IF(I91&gt;K91,0,1),IF(I92&gt;K92,0,1),IF(I93&gt;K93,0,1),IF(#REF!&gt;#REF!,0,1)) &gt;3,OR(Auswertungen!C125=0,Auswertungen!C125=1),OR(Auswertungen!C126=0,Auswertungen!C126=1),OR(Auswertungen!C127=0,Auswertungen!C127=1))</xm:f>
            <x14:dxf>
              <font>
                <color rgb="FF009900"/>
              </font>
            </x14:dxf>
          </x14:cfRule>
          <xm:sqref>L91</xm:sqref>
        </x14:conditionalFormatting>
        <x14:conditionalFormatting xmlns:xm="http://schemas.microsoft.com/office/excel/2006/main">
          <x14:cfRule type="expression" priority="12" id="{5A83819A-22DC-4014-BE06-C85B9189F34B}">
            <xm:f>Auswertungen!$B$7=0</xm:f>
            <x14:dxf>
              <font>
                <color theme="0" tint="-0.14996795556505021"/>
              </font>
              <fill>
                <patternFill>
                  <bgColor theme="0" tint="-4.9989318521683403E-2"/>
                </patternFill>
              </fill>
              <border>
                <left style="thin">
                  <color theme="4" tint="0.59996337778862885"/>
                </left>
                <right style="thin">
                  <color theme="4" tint="0.59996337778862885"/>
                </right>
                <top style="thin">
                  <color theme="4" tint="0.59996337778862885"/>
                </top>
                <bottom style="thin">
                  <color theme="4" tint="0.59996337778862885"/>
                </bottom>
                <vertical/>
                <horizontal/>
              </border>
            </x14:dxf>
          </x14:cfRule>
          <xm:sqref>L29:Q29</xm:sqref>
        </x14:conditionalFormatting>
        <x14:conditionalFormatting xmlns:xm="http://schemas.microsoft.com/office/excel/2006/main">
          <x14:cfRule type="expression" priority="11" id="{3536F389-8276-4E56-9619-1F43F423502B}">
            <xm:f>Auswertungen!$B$9=3</xm:f>
            <x14:dxf>
              <font>
                <color theme="0" tint="-0.14996795556505021"/>
              </font>
            </x14:dxf>
          </x14:cfRule>
          <xm:sqref>C38:C39</xm:sqref>
        </x14:conditionalFormatting>
        <x14:conditionalFormatting xmlns:xm="http://schemas.microsoft.com/office/excel/2006/main">
          <x14:cfRule type="expression" priority="10" id="{B282C6F4-12A1-497D-A5B1-6F0C0ECEA336}">
            <xm:f>Auswertungen!$B$9=3</xm:f>
            <x14:dxf>
              <font>
                <color theme="0" tint="-0.14996795556505021"/>
              </font>
              <fill>
                <patternFill>
                  <bgColor theme="0" tint="-4.9989318521683403E-2"/>
                </patternFill>
              </fill>
              <border>
                <left style="thin">
                  <color theme="4" tint="0.59996337778862885"/>
                </left>
                <right style="thin">
                  <color theme="4" tint="0.59996337778862885"/>
                </right>
                <top style="thin">
                  <color theme="4" tint="0.59996337778862885"/>
                </top>
                <bottom style="thin">
                  <color theme="4" tint="0.59996337778862885"/>
                </bottom>
                <vertical/>
                <horizontal/>
              </border>
            </x14:dxf>
          </x14:cfRule>
          <xm:sqref>J38:Q39</xm:sqref>
        </x14:conditionalFormatting>
        <x14:conditionalFormatting xmlns:xm="http://schemas.microsoft.com/office/excel/2006/main">
          <x14:cfRule type="expression" priority="6" id="{5D03BE64-0B3F-4BB7-9D20-593FC9009AB9}">
            <xm:f>Auswertungen!$B$3=0</xm:f>
            <x14:dxf>
              <font>
                <color theme="0" tint="-0.14996795556505021"/>
              </font>
            </x14:dxf>
          </x14:cfRule>
          <x14:cfRule type="expression" priority="9" id="{C75F673B-82B4-44D2-A196-AB70407212B3}">
            <xm:f>Auswertungen!$B$107=1</xm:f>
            <x14:dxf>
              <font>
                <color theme="0" tint="-0.14996795556505021"/>
              </font>
            </x14:dxf>
          </x14:cfRule>
          <xm:sqref>H67</xm:sqref>
        </x14:conditionalFormatting>
        <x14:conditionalFormatting xmlns:xm="http://schemas.microsoft.com/office/excel/2006/main">
          <x14:cfRule type="expression" priority="7" id="{BDF9FD94-091F-47D1-942A-BF9F16BBCFE5}">
            <xm:f>Auswertungen!$B$3=0</xm:f>
            <x14:dxf>
              <font>
                <color theme="0" tint="-0.14996795556505021"/>
              </font>
              <fill>
                <patternFill>
                  <bgColor theme="0" tint="-4.9989318521683403E-2"/>
                </patternFill>
              </fill>
              <border>
                <left style="thin">
                  <color theme="3" tint="0.59996337778862885"/>
                </left>
                <right style="thin">
                  <color theme="3" tint="0.59996337778862885"/>
                </right>
                <top style="thin">
                  <color theme="3" tint="0.59996337778862885"/>
                </top>
                <bottom style="thin">
                  <color theme="3" tint="0.59996337778862885"/>
                </bottom>
                <vertical/>
                <horizontal/>
              </border>
            </x14:dxf>
          </x14:cfRule>
          <x14:cfRule type="expression" priority="8" id="{A92E10ED-312F-447A-B7CB-1C4DC9EB0769}">
            <xm:f>Auswertungen!$B$25=0</xm:f>
            <x14:dxf>
              <font>
                <color theme="0" tint="-0.14996795556505021"/>
              </font>
              <fill>
                <patternFill>
                  <bgColor theme="0" tint="-4.9989318521683403E-2"/>
                </patternFill>
              </fill>
              <border>
                <left style="thin">
                  <color theme="4" tint="0.59996337778862885"/>
                </left>
                <right style="thin">
                  <color theme="4" tint="0.59996337778862885"/>
                </right>
                <top style="thin">
                  <color theme="4" tint="0.59996337778862885"/>
                </top>
                <bottom style="thin">
                  <color theme="4" tint="0.59996337778862885"/>
                </bottom>
                <vertical/>
                <horizontal/>
              </border>
            </x14:dxf>
          </x14:cfRule>
          <xm:sqref>I67:Q67</xm:sqref>
        </x14:conditionalFormatting>
        <x14:conditionalFormatting xmlns:xm="http://schemas.microsoft.com/office/excel/2006/main">
          <x14:cfRule type="expression" priority="4" stopIfTrue="1" id="{A692D8F2-A098-4D7E-ABAE-58AD7429F248}">
            <xm:f>OR(Auswertungen!$B$120=0,Auswertungen!$B$120=1)</xm:f>
            <x14:dxf>
              <font>
                <color rgb="FF009900"/>
              </font>
            </x14:dxf>
          </x14:cfRule>
          <xm:sqref>O76:Q76</xm:sqref>
        </x14:conditionalFormatting>
        <x14:conditionalFormatting xmlns:xm="http://schemas.microsoft.com/office/excel/2006/main">
          <x14:cfRule type="expression" priority="2" id="{730C8B1B-4381-46F0-9144-ADA1291CD3C7}">
            <xm:f>AND(Auswertungen!$B$96=2,Auswertungen!$B$97=2)</xm:f>
            <x14:dxf>
              <font>
                <color theme="0"/>
              </font>
            </x14:dxf>
          </x14:cfRule>
          <xm:sqref>K48</xm:sqref>
        </x14:conditionalFormatting>
        <x14:conditionalFormatting xmlns:xm="http://schemas.microsoft.com/office/excel/2006/main">
          <x14:cfRule type="expression" priority="1" id="{9D4F5609-B378-4FD2-8F5D-C02CBB7B23C0}">
            <xm:f>Auswertungen!$B$96=1</xm:f>
            <x14:dxf>
              <font>
                <color theme="0"/>
              </font>
            </x14:dxf>
          </x14:cfRule>
          <xm:sqref>J28:N28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I123"/>
  <sheetViews>
    <sheetView topLeftCell="A19" zoomScale="85" zoomScaleNormal="85" workbookViewId="0">
      <selection activeCell="D40" sqref="D40"/>
    </sheetView>
  </sheetViews>
  <sheetFormatPr baseColWidth="10" defaultColWidth="0" defaultRowHeight="14.5" zeroHeight="1" x14ac:dyDescent="0.35"/>
  <cols>
    <col min="1" max="1" width="24.54296875" customWidth="1"/>
    <col min="2" max="2" width="14.7265625" customWidth="1"/>
    <col min="3" max="3" width="15" customWidth="1"/>
    <col min="4" max="4" width="15.7265625" customWidth="1"/>
    <col min="5" max="5" width="9.7265625" bestFit="1" customWidth="1"/>
    <col min="6" max="6" width="16.453125" customWidth="1"/>
    <col min="7" max="11" width="8.81640625" customWidth="1"/>
  </cols>
  <sheetData>
    <row r="1" spans="1:8" x14ac:dyDescent="0.35">
      <c r="A1" t="s">
        <v>0</v>
      </c>
      <c r="B1" t="s">
        <v>105</v>
      </c>
      <c r="G1" s="82" t="s">
        <v>1</v>
      </c>
      <c r="H1" s="80" t="s">
        <v>2</v>
      </c>
    </row>
    <row r="2" spans="1:8" x14ac:dyDescent="0.35">
      <c r="A2" t="s">
        <v>114</v>
      </c>
      <c r="B2">
        <f>IF(C51=2,1,2)</f>
        <v>1</v>
      </c>
      <c r="G2" s="1"/>
      <c r="H2" s="2"/>
    </row>
    <row r="3" spans="1:8" x14ac:dyDescent="0.35">
      <c r="A3" t="s">
        <v>128</v>
      </c>
      <c r="B3">
        <f>IF(B112=TRUE,1,0)</f>
        <v>0</v>
      </c>
      <c r="G3" s="1"/>
      <c r="H3" s="2"/>
    </row>
    <row r="4" spans="1:8" x14ac:dyDescent="0.35">
      <c r="A4" t="s">
        <v>129</v>
      </c>
      <c r="B4" t="str">
        <f>IF(B112=TRUE,AGU!I67,"")</f>
        <v/>
      </c>
      <c r="G4" s="1"/>
      <c r="H4" s="2"/>
    </row>
    <row r="5" spans="1:8" x14ac:dyDescent="0.35">
      <c r="A5">
        <v>1</v>
      </c>
      <c r="B5">
        <f>IF(B96=2,1,0)</f>
        <v>0</v>
      </c>
      <c r="G5" s="82" t="s">
        <v>3</v>
      </c>
      <c r="H5" s="81" t="s">
        <v>4</v>
      </c>
    </row>
    <row r="6" spans="1:8" x14ac:dyDescent="0.35">
      <c r="A6">
        <v>2</v>
      </c>
      <c r="B6" s="14" t="str">
        <f>IF(B5=0,"",IF(AGU!L26="","",AGU!L26))</f>
        <v/>
      </c>
      <c r="G6" s="82" t="s">
        <v>5</v>
      </c>
      <c r="H6" s="80" t="s">
        <v>6</v>
      </c>
    </row>
    <row r="7" spans="1:8" x14ac:dyDescent="0.35">
      <c r="A7">
        <v>3</v>
      </c>
      <c r="B7">
        <f>IF(B5=0,0,IF(B97=2,1,0))</f>
        <v>0</v>
      </c>
      <c r="G7" s="82" t="s">
        <v>7</v>
      </c>
      <c r="H7" s="80" t="s">
        <v>8</v>
      </c>
    </row>
    <row r="8" spans="1:8" x14ac:dyDescent="0.35">
      <c r="A8">
        <v>4</v>
      </c>
      <c r="B8" t="str">
        <f>IF(B7=0,"",IF(AGU!L29="","",AGU!L29))</f>
        <v/>
      </c>
      <c r="G8" s="82" t="s">
        <v>9</v>
      </c>
      <c r="H8" s="80" t="s">
        <v>10</v>
      </c>
    </row>
    <row r="9" spans="1:8" x14ac:dyDescent="0.35">
      <c r="A9">
        <v>5</v>
      </c>
      <c r="B9">
        <f>B98</f>
        <v>3</v>
      </c>
      <c r="G9" s="82" t="s">
        <v>11</v>
      </c>
      <c r="H9" s="80" t="s">
        <v>12</v>
      </c>
    </row>
    <row r="10" spans="1:8" x14ac:dyDescent="0.35">
      <c r="A10">
        <v>7</v>
      </c>
      <c r="B10" t="str">
        <f>IF(OR(B9=3,AGU!J38=""),"",AGU!J38)</f>
        <v/>
      </c>
      <c r="G10" s="83" t="s">
        <v>13</v>
      </c>
      <c r="H10" s="80" t="s">
        <v>68</v>
      </c>
    </row>
    <row r="11" spans="1:8" x14ac:dyDescent="0.35">
      <c r="A11">
        <v>8</v>
      </c>
      <c r="B11" t="str">
        <f>IF(OR(B9=3,AGU!J39=""),"",AGU!J39)</f>
        <v/>
      </c>
      <c r="G11" s="83" t="s">
        <v>14</v>
      </c>
      <c r="H11" s="80" t="s">
        <v>69</v>
      </c>
    </row>
    <row r="12" spans="1:8" x14ac:dyDescent="0.35">
      <c r="A12">
        <v>12</v>
      </c>
      <c r="B12" t="str">
        <f>IF(AGU!C42="","",AGU!C42)</f>
        <v/>
      </c>
      <c r="G12" s="82" t="s">
        <v>15</v>
      </c>
      <c r="H12" s="80" t="s">
        <v>16</v>
      </c>
    </row>
    <row r="13" spans="1:8" x14ac:dyDescent="0.35">
      <c r="A13">
        <v>14</v>
      </c>
      <c r="B13" t="str">
        <f>IF(B5=0,"",IF(AGU!L27="","",AGU!L27))</f>
        <v/>
      </c>
      <c r="G13" s="82" t="s">
        <v>17</v>
      </c>
      <c r="H13" s="80" t="s">
        <v>18</v>
      </c>
    </row>
    <row r="14" spans="1:8" x14ac:dyDescent="0.35">
      <c r="A14">
        <v>15</v>
      </c>
      <c r="B14">
        <f>IF(B7=1,1,IF(B99=2,1,0))</f>
        <v>0</v>
      </c>
      <c r="G14" s="82" t="s">
        <v>19</v>
      </c>
      <c r="H14" s="80" t="s">
        <v>20</v>
      </c>
    </row>
    <row r="15" spans="1:8" x14ac:dyDescent="0.35">
      <c r="A15">
        <v>17</v>
      </c>
      <c r="B15">
        <f>IF(B7=1,1,IF(B100=2,1,0))</f>
        <v>0</v>
      </c>
      <c r="G15" s="82" t="s">
        <v>21</v>
      </c>
      <c r="H15" s="80" t="s">
        <v>22</v>
      </c>
    </row>
    <row r="16" spans="1:8" x14ac:dyDescent="0.35">
      <c r="A16">
        <v>19</v>
      </c>
      <c r="B16">
        <f>IF(B7=1,1,IF(B101=2,1,0))</f>
        <v>0</v>
      </c>
      <c r="G16" s="82" t="s">
        <v>23</v>
      </c>
      <c r="H16" s="80" t="s">
        <v>24</v>
      </c>
    </row>
    <row r="17" spans="1:8" x14ac:dyDescent="0.35">
      <c r="A17">
        <v>20</v>
      </c>
      <c r="B17">
        <f>IF(B7=1,1,IF(B102=2,1,0))</f>
        <v>0</v>
      </c>
      <c r="G17" s="82" t="s">
        <v>25</v>
      </c>
      <c r="H17" s="80" t="s">
        <v>26</v>
      </c>
    </row>
    <row r="18" spans="1:8" x14ac:dyDescent="0.35">
      <c r="A18">
        <v>21</v>
      </c>
      <c r="B18">
        <f>IF(B7=1,1,IF(B103=2,1,0))</f>
        <v>0</v>
      </c>
      <c r="G18" s="82" t="s">
        <v>27</v>
      </c>
      <c r="H18" s="80" t="s">
        <v>28</v>
      </c>
    </row>
    <row r="19" spans="1:8" x14ac:dyDescent="0.35">
      <c r="A19">
        <v>22</v>
      </c>
      <c r="B19">
        <f>IF(B7=1,1,IF(B104=2,1,0))</f>
        <v>0</v>
      </c>
      <c r="G19" s="82" t="s">
        <v>29</v>
      </c>
      <c r="H19" s="80" t="s">
        <v>30</v>
      </c>
    </row>
    <row r="20" spans="1:8" x14ac:dyDescent="0.35">
      <c r="A20">
        <v>23</v>
      </c>
      <c r="B20" t="str">
        <f>IF(AGU!J54="","",AGU!J54)</f>
        <v/>
      </c>
      <c r="G20" s="82" t="s">
        <v>31</v>
      </c>
      <c r="H20" s="80" t="s">
        <v>32</v>
      </c>
    </row>
    <row r="21" spans="1:8" x14ac:dyDescent="0.35">
      <c r="A21">
        <v>24</v>
      </c>
      <c r="B21">
        <f>IF(B7=1,1,IF(B105=2,1,0))</f>
        <v>0</v>
      </c>
      <c r="G21" s="82" t="s">
        <v>33</v>
      </c>
      <c r="H21" s="80" t="s">
        <v>34</v>
      </c>
    </row>
    <row r="22" spans="1:8" x14ac:dyDescent="0.35">
      <c r="A22">
        <v>25</v>
      </c>
      <c r="B22">
        <f>IF(B7=1,1,IF(B106=2,1,0))</f>
        <v>0</v>
      </c>
      <c r="G22" s="82" t="s">
        <v>35</v>
      </c>
      <c r="H22" s="80" t="s">
        <v>36</v>
      </c>
    </row>
    <row r="23" spans="1:8" x14ac:dyDescent="0.35">
      <c r="A23">
        <v>26</v>
      </c>
      <c r="B23" t="str">
        <f>IF(AGU!C58="","",AGU!C58)</f>
        <v/>
      </c>
      <c r="G23" s="82" t="s">
        <v>37</v>
      </c>
      <c r="H23" s="80" t="s">
        <v>38</v>
      </c>
    </row>
    <row r="24" spans="1:8" x14ac:dyDescent="0.35">
      <c r="A24">
        <v>27</v>
      </c>
      <c r="B24" s="14" t="str">
        <f>IF(AGU!C31="","",AGU!C31)</f>
        <v/>
      </c>
      <c r="G24" s="82" t="s">
        <v>39</v>
      </c>
      <c r="H24" s="80" t="s">
        <v>40</v>
      </c>
    </row>
    <row r="25" spans="1:8" x14ac:dyDescent="0.35">
      <c r="A25">
        <v>28</v>
      </c>
      <c r="B25">
        <f>IF(B107=2,1,0)</f>
        <v>0</v>
      </c>
      <c r="G25" s="82" t="s">
        <v>41</v>
      </c>
      <c r="H25" s="80" t="s">
        <v>42</v>
      </c>
    </row>
    <row r="26" spans="1:8" x14ac:dyDescent="0.35">
      <c r="A26">
        <v>29</v>
      </c>
      <c r="G26" s="82" t="s">
        <v>43</v>
      </c>
      <c r="H26" s="80" t="s">
        <v>44</v>
      </c>
    </row>
    <row r="27" spans="1:8" x14ac:dyDescent="0.35">
      <c r="A27">
        <v>30</v>
      </c>
      <c r="B27">
        <f>IF(B108=2,1,0)</f>
        <v>0</v>
      </c>
      <c r="G27" s="82" t="s">
        <v>45</v>
      </c>
      <c r="H27" s="80" t="s">
        <v>46</v>
      </c>
    </row>
    <row r="28" spans="1:8" x14ac:dyDescent="0.35">
      <c r="A28">
        <v>31</v>
      </c>
      <c r="B28">
        <f>IF(B109=2,1,0)</f>
        <v>0</v>
      </c>
      <c r="G28" s="82" t="s">
        <v>47</v>
      </c>
      <c r="H28" s="80" t="s">
        <v>48</v>
      </c>
    </row>
    <row r="29" spans="1:8" x14ac:dyDescent="0.35">
      <c r="A29">
        <v>32</v>
      </c>
      <c r="B29">
        <f>IF(B110=2,1,0)</f>
        <v>0</v>
      </c>
      <c r="G29" s="82" t="s">
        <v>49</v>
      </c>
      <c r="H29" s="80" t="s">
        <v>50</v>
      </c>
    </row>
    <row r="30" spans="1:8" x14ac:dyDescent="0.35">
      <c r="A30">
        <v>33</v>
      </c>
      <c r="B30" t="str">
        <f>IF(AGU!C82="","",AGU!C82)</f>
        <v/>
      </c>
      <c r="G30" s="82" t="s">
        <v>51</v>
      </c>
      <c r="H30" s="80" t="s">
        <v>52</v>
      </c>
    </row>
    <row r="31" spans="1:8" x14ac:dyDescent="0.35">
      <c r="A31" t="s">
        <v>121</v>
      </c>
      <c r="B31" t="s">
        <v>122</v>
      </c>
      <c r="C31" t="s">
        <v>123</v>
      </c>
      <c r="D31" t="s">
        <v>124</v>
      </c>
      <c r="E31" t="s">
        <v>76</v>
      </c>
      <c r="F31" t="s">
        <v>125</v>
      </c>
      <c r="G31" s="1"/>
      <c r="H31" s="2"/>
    </row>
    <row r="32" spans="1:8" x14ac:dyDescent="0.35">
      <c r="A32">
        <f ca="1">AGU!C74</f>
        <v>2019</v>
      </c>
      <c r="B32" s="74">
        <f>AGU!G74</f>
        <v>0</v>
      </c>
      <c r="C32" s="74">
        <f>IF(Tabelle9[[#This Row],[Anzahl_MA]]&lt;120,0,AGU!I74)</f>
        <v>0</v>
      </c>
      <c r="D32" s="74">
        <f>AGU!E74</f>
        <v>0</v>
      </c>
      <c r="E32" s="79">
        <f>IF(AND(Tabelle9[[#This Row],[Anzahl_MA]]&lt;121,Tabelle9[[#This Row],[Anz_Unfälle]]&lt;3),0,AGU!K74)</f>
        <v>0</v>
      </c>
      <c r="F32" s="74">
        <f>AGU!M74</f>
        <v>0</v>
      </c>
      <c r="G32" s="1"/>
      <c r="H32" s="2"/>
    </row>
    <row r="33" spans="1:6" x14ac:dyDescent="0.35">
      <c r="A33">
        <f ca="1">AGU!C75</f>
        <v>2020</v>
      </c>
      <c r="B33" s="74">
        <f>AGU!G75</f>
        <v>0</v>
      </c>
      <c r="C33" s="74">
        <f>IF(Tabelle9[[#This Row],[Anzahl_MA]]&lt;120,0,AGU!I75)</f>
        <v>0</v>
      </c>
      <c r="D33" s="74">
        <f>AGU!E75</f>
        <v>0</v>
      </c>
      <c r="E33" s="79">
        <f>IF(AND(Tabelle9[[#This Row],[Anzahl_MA]]&lt;121,Tabelle9[[#This Row],[Anz_Unfälle]]&lt;3),0,AGU!K75)</f>
        <v>0</v>
      </c>
      <c r="F33" s="74">
        <f>AGU!M75</f>
        <v>0</v>
      </c>
    </row>
    <row r="34" spans="1:6" x14ac:dyDescent="0.35">
      <c r="A34">
        <f ca="1">AGU!C76</f>
        <v>2021</v>
      </c>
      <c r="B34" s="74">
        <f>AGU!G76</f>
        <v>0</v>
      </c>
      <c r="C34" s="74">
        <f>IF(Tabelle9[[#This Row],[Anzahl_MA]]&lt;120,0,AGU!I76)</f>
        <v>0</v>
      </c>
      <c r="D34" s="74">
        <f>AGU!E76</f>
        <v>0</v>
      </c>
      <c r="E34" s="79">
        <f>IF(AND(Tabelle9[[#This Row],[Anzahl_MA]]&lt;121,Tabelle9[[#This Row],[Anz_Unfälle]]&lt;3),0,AGU!K76)</f>
        <v>0</v>
      </c>
      <c r="F34" s="74">
        <f>AGU!M76</f>
        <v>0</v>
      </c>
    </row>
    <row r="35" spans="1:6" x14ac:dyDescent="0.35">
      <c r="B35" s="74"/>
      <c r="C35" s="74"/>
      <c r="D35" s="74"/>
      <c r="E35" s="79"/>
      <c r="F35" s="74"/>
    </row>
    <row r="36" spans="1:6" ht="15" thickBot="1" x14ac:dyDescent="0.4"/>
    <row r="37" spans="1:6" s="52" customFormat="1" ht="19" thickTop="1" x14ac:dyDescent="0.45">
      <c r="A37" s="53" t="s">
        <v>142</v>
      </c>
    </row>
    <row r="38" spans="1:6" x14ac:dyDescent="0.35"/>
    <row r="39" spans="1:6" x14ac:dyDescent="0.35">
      <c r="A39" t="s">
        <v>143</v>
      </c>
      <c r="B39" s="14" t="str">
        <f>IF(AGU!E12="","",AGU!E12)</f>
        <v/>
      </c>
    </row>
    <row r="40" spans="1:6" x14ac:dyDescent="0.35">
      <c r="A40" t="s">
        <v>144</v>
      </c>
      <c r="B40" s="14" t="str">
        <f>IF(AGU!E14="","",AGU!E14)</f>
        <v/>
      </c>
    </row>
    <row r="41" spans="1:6" x14ac:dyDescent="0.35">
      <c r="A41" t="s">
        <v>149</v>
      </c>
      <c r="B41" s="90" t="str">
        <f>IF(AGU!I20="","",AGU!I20)</f>
        <v/>
      </c>
    </row>
    <row r="42" spans="1:6" x14ac:dyDescent="0.35">
      <c r="A42" t="s">
        <v>146</v>
      </c>
      <c r="B42" s="14" t="str">
        <f>IF(AGU!N12="","",AGU!N12)</f>
        <v/>
      </c>
    </row>
    <row r="43" spans="1:6" x14ac:dyDescent="0.35">
      <c r="A43" t="s">
        <v>145</v>
      </c>
      <c r="B43" s="14" t="str">
        <f>IF(AGU!N14="","",AGU!N14)</f>
        <v/>
      </c>
    </row>
    <row r="44" spans="1:6" x14ac:dyDescent="0.35">
      <c r="A44" t="s">
        <v>147</v>
      </c>
      <c r="B44" s="14" t="str">
        <f>IF(AGU!N16="","",AGU!N16)</f>
        <v/>
      </c>
    </row>
    <row r="45" spans="1:6" x14ac:dyDescent="0.35">
      <c r="A45" t="s">
        <v>94</v>
      </c>
      <c r="B45" s="14" t="str">
        <f>IF(AGU!N18="","",AGU!N18)</f>
        <v/>
      </c>
    </row>
    <row r="46" spans="1:6" x14ac:dyDescent="0.35">
      <c r="A46" t="s">
        <v>148</v>
      </c>
      <c r="B46" s="89" t="str">
        <f>IF(AGU!N20="","",AGU!N20)</f>
        <v/>
      </c>
    </row>
    <row r="47" spans="1:6" x14ac:dyDescent="0.35"/>
    <row r="48" spans="1:6" ht="15" thickBot="1" x14ac:dyDescent="0.4"/>
    <row r="49" spans="1:5" s="52" customFormat="1" ht="19" thickTop="1" x14ac:dyDescent="0.45">
      <c r="A49" s="53" t="s">
        <v>114</v>
      </c>
    </row>
    <row r="50" spans="1:5" ht="19.899999999999999" customHeight="1" x14ac:dyDescent="0.35"/>
    <row r="51" spans="1:5" ht="15.5" x14ac:dyDescent="0.35">
      <c r="A51" s="70" t="s">
        <v>115</v>
      </c>
      <c r="C51" s="67">
        <v>2</v>
      </c>
      <c r="E51" s="68" t="str">
        <f>IF(C51=2,"Der Fragebogen wurde an die Gefährdungsklasse A angepasst.","Der Fragebogen wurde an die Gefährdungsklasse B angepasst.")</f>
        <v>Der Fragebogen wurde an die Gefährdungsklasse A angepasst.</v>
      </c>
    </row>
    <row r="52" spans="1:5" x14ac:dyDescent="0.35"/>
    <row r="53" spans="1:5" x14ac:dyDescent="0.35"/>
    <row r="54" spans="1:5" ht="15" thickBot="1" x14ac:dyDescent="0.4"/>
    <row r="55" spans="1:5" s="52" customFormat="1" ht="19.899999999999999" customHeight="1" thickTop="1" x14ac:dyDescent="0.45">
      <c r="A55" s="53" t="s">
        <v>83</v>
      </c>
    </row>
    <row r="56" spans="1:5" x14ac:dyDescent="0.35"/>
    <row r="57" spans="1:5" x14ac:dyDescent="0.35">
      <c r="A57" t="s">
        <v>85</v>
      </c>
      <c r="B57" t="s">
        <v>84</v>
      </c>
      <c r="C57" t="s">
        <v>81</v>
      </c>
    </row>
    <row r="58" spans="1:5" x14ac:dyDescent="0.35">
      <c r="A58" s="14" t="s">
        <v>3</v>
      </c>
      <c r="B58">
        <v>40</v>
      </c>
      <c r="C58">
        <f>IF(B5=1,B58,0)</f>
        <v>0</v>
      </c>
    </row>
    <row r="59" spans="1:5" x14ac:dyDescent="0.35">
      <c r="A59" s="14" t="s">
        <v>7</v>
      </c>
      <c r="B59">
        <v>90</v>
      </c>
      <c r="C59">
        <f>IF(AND(B5=1,B7=1),B59,0)</f>
        <v>0</v>
      </c>
    </row>
    <row r="60" spans="1:5" x14ac:dyDescent="0.35">
      <c r="A60" s="14"/>
    </row>
    <row r="61" spans="1:5" x14ac:dyDescent="0.35">
      <c r="A61" t="s">
        <v>86</v>
      </c>
      <c r="B61" t="s">
        <v>84</v>
      </c>
      <c r="C61" t="s">
        <v>81</v>
      </c>
    </row>
    <row r="62" spans="1:5" x14ac:dyDescent="0.35">
      <c r="A62" s="14" t="s">
        <v>11</v>
      </c>
      <c r="B62">
        <v>20</v>
      </c>
      <c r="C62">
        <f>IF(B9&lt;3,B62,0)</f>
        <v>0</v>
      </c>
    </row>
    <row r="63" spans="1:5" x14ac:dyDescent="0.35"/>
    <row r="64" spans="1:5" x14ac:dyDescent="0.35">
      <c r="A64" t="s">
        <v>87</v>
      </c>
      <c r="B64" t="s">
        <v>84</v>
      </c>
      <c r="C64" t="s">
        <v>81</v>
      </c>
    </row>
    <row r="65" spans="1:4" x14ac:dyDescent="0.35">
      <c r="A65" s="14" t="s">
        <v>19</v>
      </c>
      <c r="B65">
        <v>15</v>
      </c>
      <c r="C65">
        <f t="shared" ref="C65:C70" si="0">IF(B14=1,B65,0)</f>
        <v>0</v>
      </c>
    </row>
    <row r="66" spans="1:4" x14ac:dyDescent="0.35">
      <c r="A66" s="14" t="s">
        <v>21</v>
      </c>
      <c r="B66">
        <v>5</v>
      </c>
      <c r="C66">
        <f t="shared" si="0"/>
        <v>0</v>
      </c>
    </row>
    <row r="67" spans="1:4" x14ac:dyDescent="0.35">
      <c r="A67" s="14" t="s">
        <v>23</v>
      </c>
      <c r="B67">
        <v>10</v>
      </c>
      <c r="C67">
        <f t="shared" si="0"/>
        <v>0</v>
      </c>
    </row>
    <row r="68" spans="1:4" x14ac:dyDescent="0.35">
      <c r="A68" s="14" t="s">
        <v>25</v>
      </c>
      <c r="B68">
        <v>5</v>
      </c>
      <c r="C68">
        <f t="shared" si="0"/>
        <v>0</v>
      </c>
    </row>
    <row r="69" spans="1:4" x14ac:dyDescent="0.35">
      <c r="A69" s="14" t="s">
        <v>27</v>
      </c>
      <c r="B69">
        <v>10</v>
      </c>
      <c r="C69">
        <f t="shared" si="0"/>
        <v>0</v>
      </c>
    </row>
    <row r="70" spans="1:4" x14ac:dyDescent="0.35">
      <c r="A70" s="14" t="s">
        <v>29</v>
      </c>
      <c r="B70">
        <v>5</v>
      </c>
      <c r="C70">
        <f t="shared" si="0"/>
        <v>0</v>
      </c>
    </row>
    <row r="71" spans="1:4" x14ac:dyDescent="0.35">
      <c r="A71" s="38" t="s">
        <v>33</v>
      </c>
      <c r="B71">
        <v>10</v>
      </c>
      <c r="C71">
        <f>IF(B21=1,B71,0)</f>
        <v>0</v>
      </c>
    </row>
    <row r="72" spans="1:4" x14ac:dyDescent="0.35">
      <c r="A72" s="14" t="s">
        <v>35</v>
      </c>
      <c r="B72">
        <v>10</v>
      </c>
      <c r="C72">
        <f>IF(B22=1,B72,0)</f>
        <v>0</v>
      </c>
    </row>
    <row r="73" spans="1:4" x14ac:dyDescent="0.35"/>
    <row r="74" spans="1:4" x14ac:dyDescent="0.35">
      <c r="A74" s="39" t="s">
        <v>106</v>
      </c>
      <c r="B74" s="39" t="s">
        <v>84</v>
      </c>
      <c r="C74" s="39" t="s">
        <v>81</v>
      </c>
    </row>
    <row r="75" spans="1:4" x14ac:dyDescent="0.35">
      <c r="A75" s="14" t="s">
        <v>41</v>
      </c>
      <c r="B75">
        <v>10</v>
      </c>
      <c r="C75">
        <f>IF(B25=1,B75,0)</f>
        <v>0</v>
      </c>
    </row>
    <row r="76" spans="1:4" x14ac:dyDescent="0.35">
      <c r="A76" s="14" t="s">
        <v>45</v>
      </c>
      <c r="B76">
        <v>10</v>
      </c>
      <c r="C76">
        <f>IF(B27=1,B76,0)</f>
        <v>0</v>
      </c>
    </row>
    <row r="77" spans="1:4" x14ac:dyDescent="0.35">
      <c r="A77" s="14" t="s">
        <v>47</v>
      </c>
      <c r="B77">
        <v>10</v>
      </c>
      <c r="C77">
        <f>IF(B28=1,B77,0)</f>
        <v>0</v>
      </c>
    </row>
    <row r="78" spans="1:4" x14ac:dyDescent="0.35">
      <c r="A78" s="14" t="s">
        <v>49</v>
      </c>
      <c r="B78">
        <v>10</v>
      </c>
      <c r="C78">
        <f>IF(B29=1,B78,0)</f>
        <v>0</v>
      </c>
    </row>
    <row r="79" spans="1:4" x14ac:dyDescent="0.35"/>
    <row r="80" spans="1:4" x14ac:dyDescent="0.35">
      <c r="A80" t="s">
        <v>107</v>
      </c>
      <c r="B80" t="s">
        <v>84</v>
      </c>
      <c r="C80" t="s">
        <v>81</v>
      </c>
      <c r="D80" t="s">
        <v>109</v>
      </c>
    </row>
    <row r="81" spans="1:9" x14ac:dyDescent="0.35">
      <c r="A81">
        <v>1</v>
      </c>
      <c r="B81">
        <f>IF(B2=2,0,SUM(Tabelle2[max Punkte]))</f>
        <v>130</v>
      </c>
      <c r="C81">
        <f>SUM(Tabelle2[erreicht])</f>
        <v>0</v>
      </c>
      <c r="D81">
        <f>IF(Tabelle8[[#This Row],[max Punkte]]-Tabelle8[[#This Row],[erreicht]]&gt;0,0,1)</f>
        <v>0</v>
      </c>
    </row>
    <row r="82" spans="1:9" x14ac:dyDescent="0.35">
      <c r="A82">
        <v>2</v>
      </c>
      <c r="B82">
        <f>SUM(Tabelle3[max Punkte])</f>
        <v>20</v>
      </c>
      <c r="C82">
        <f>SUM(Tabelle3[erreicht])</f>
        <v>0</v>
      </c>
      <c r="D82">
        <f>IF(Tabelle8[[#This Row],[max Punkte]]-Tabelle8[[#This Row],[erreicht]]&gt;0,0,1)</f>
        <v>0</v>
      </c>
    </row>
    <row r="83" spans="1:9" x14ac:dyDescent="0.35">
      <c r="A83">
        <v>3</v>
      </c>
      <c r="B83">
        <f>IF(B2=2,30,IF(B2=1, 0,SUM(Tabelle4[max Punkte])))</f>
        <v>0</v>
      </c>
      <c r="C83">
        <f>IF(AND(C81&gt;=B81,C81&lt;&gt;0),Tabelle8[[#This Row],[max Punkte]],SUM(Tabelle4[erreicht]))</f>
        <v>0</v>
      </c>
      <c r="D83">
        <f>IF(Tabelle8[[#This Row],[max Punkte]]-Tabelle8[[#This Row],[erreicht]]&gt;0,0,1)</f>
        <v>1</v>
      </c>
    </row>
    <row r="84" spans="1:9" x14ac:dyDescent="0.35">
      <c r="A84">
        <v>4</v>
      </c>
      <c r="B84">
        <f>IF(B2=2,20,SUM(Tabelle5[max Punkte]))</f>
        <v>40</v>
      </c>
      <c r="C84">
        <f>SUM(Tabelle5[erreicht])</f>
        <v>0</v>
      </c>
      <c r="D84">
        <f>IF(Tabelle8[[#This Row],[max Punkte]]-Tabelle8[[#This Row],[erreicht]]&gt;0,0,1)</f>
        <v>0</v>
      </c>
    </row>
    <row r="85" spans="1:9" x14ac:dyDescent="0.35"/>
    <row r="86" spans="1:9" x14ac:dyDescent="0.35">
      <c r="A86" s="168" t="s">
        <v>112</v>
      </c>
      <c r="B86" s="168"/>
      <c r="C86">
        <f>IF(OR(AND(SUM(Tabelle8[zugelassen (= 1)])&gt;2,D83=0,C81&lt;&gt;0),SUM(Tabelle8[zugelassen (= 1)])&gt;3),1,0)</f>
        <v>0</v>
      </c>
      <c r="E86" s="80" t="s">
        <v>135</v>
      </c>
    </row>
    <row r="87" spans="1:9" x14ac:dyDescent="0.35">
      <c r="A87" s="168" t="s">
        <v>111</v>
      </c>
      <c r="B87" s="168"/>
      <c r="C87">
        <f>IF(OR(B122,AND(B112=TRUE,AND(OR(B118=0,B118=1,B118=""),OR(B119=0,B119=1,B119=""),OR(B120=0,B120=1)))),1,0)</f>
        <v>0</v>
      </c>
      <c r="E87" s="80" t="s">
        <v>136</v>
      </c>
    </row>
    <row r="88" spans="1:9" x14ac:dyDescent="0.35">
      <c r="A88" s="168" t="s">
        <v>110</v>
      </c>
      <c r="B88" s="168"/>
      <c r="C88">
        <f>IF(SUM(C86:C87)&lt;2,0,1)</f>
        <v>0</v>
      </c>
      <c r="E88" s="80"/>
    </row>
    <row r="89" spans="1:9" x14ac:dyDescent="0.35">
      <c r="A89" s="168" t="s">
        <v>108</v>
      </c>
      <c r="B89" s="168"/>
      <c r="C89" t="str">
        <f>IF(SUM(C86:C87)&lt;2,IF(C86=0,"Sie haben nicht die angeforderte Anzahl an Punkten gesammelt.","Sie erfüllen nicht in allen Jahren das Zulassungskriterium."),"Sie haben alle Bereiche erfüllt.")</f>
        <v>Sie haben nicht die angeforderte Anzahl an Punkten gesammelt.</v>
      </c>
    </row>
    <row r="90" spans="1:9" x14ac:dyDescent="0.35">
      <c r="A90" s="169" t="s">
        <v>118</v>
      </c>
      <c r="B90" s="169"/>
      <c r="C90" t="str">
        <f>IF(C88=1,"Die Datei kann jetzt versendet werden.",IF(AND(C81&gt;=40,D82=1,C83&gt;=40,D84=1,C65&gt;0),"Nach Erfüllung auftraggeberseitig erteilter Auflagen ist eine Zulassung möglich.",""))</f>
        <v/>
      </c>
      <c r="I90" s="80" t="s">
        <v>138</v>
      </c>
    </row>
    <row r="91" spans="1:9" x14ac:dyDescent="0.35"/>
    <row r="92" spans="1:9" ht="15" thickBot="1" x14ac:dyDescent="0.4"/>
    <row r="93" spans="1:9" s="52" customFormat="1" ht="19.899999999999999" customHeight="1" thickTop="1" x14ac:dyDescent="0.45">
      <c r="A93" s="54" t="s">
        <v>89</v>
      </c>
    </row>
    <row r="94" spans="1:9" x14ac:dyDescent="0.35">
      <c r="A94" s="14"/>
    </row>
    <row r="95" spans="1:9" x14ac:dyDescent="0.35">
      <c r="A95" t="s">
        <v>90</v>
      </c>
      <c r="B95" t="s">
        <v>91</v>
      </c>
    </row>
    <row r="96" spans="1:9" x14ac:dyDescent="0.35">
      <c r="A96" s="14" t="s">
        <v>3</v>
      </c>
      <c r="B96" s="42">
        <v>1</v>
      </c>
    </row>
    <row r="97" spans="1:2" x14ac:dyDescent="0.35">
      <c r="A97" t="s">
        <v>7</v>
      </c>
      <c r="B97" s="42">
        <v>1</v>
      </c>
    </row>
    <row r="98" spans="1:2" x14ac:dyDescent="0.35">
      <c r="A98" t="s">
        <v>11</v>
      </c>
      <c r="B98" s="42">
        <v>3</v>
      </c>
    </row>
    <row r="99" spans="1:2" x14ac:dyDescent="0.35">
      <c r="A99" t="s">
        <v>19</v>
      </c>
      <c r="B99" s="42">
        <v>1</v>
      </c>
    </row>
    <row r="100" spans="1:2" x14ac:dyDescent="0.35">
      <c r="A100" t="s">
        <v>21</v>
      </c>
      <c r="B100" s="42">
        <v>1</v>
      </c>
    </row>
    <row r="101" spans="1:2" x14ac:dyDescent="0.35">
      <c r="A101" t="s">
        <v>23</v>
      </c>
      <c r="B101" s="42">
        <v>1</v>
      </c>
    </row>
    <row r="102" spans="1:2" x14ac:dyDescent="0.35">
      <c r="A102" t="s">
        <v>25</v>
      </c>
      <c r="B102" s="42">
        <v>1</v>
      </c>
    </row>
    <row r="103" spans="1:2" x14ac:dyDescent="0.35">
      <c r="A103" t="s">
        <v>27</v>
      </c>
      <c r="B103" s="42">
        <v>1</v>
      </c>
    </row>
    <row r="104" spans="1:2" x14ac:dyDescent="0.35">
      <c r="A104" t="s">
        <v>29</v>
      </c>
      <c r="B104" s="42">
        <v>1</v>
      </c>
    </row>
    <row r="105" spans="1:2" x14ac:dyDescent="0.35">
      <c r="A105" t="s">
        <v>33</v>
      </c>
      <c r="B105" s="42">
        <v>1</v>
      </c>
    </row>
    <row r="106" spans="1:2" x14ac:dyDescent="0.35">
      <c r="A106" t="s">
        <v>35</v>
      </c>
      <c r="B106" s="42">
        <v>1</v>
      </c>
    </row>
    <row r="107" spans="1:2" x14ac:dyDescent="0.35">
      <c r="A107" t="s">
        <v>41</v>
      </c>
      <c r="B107" s="42">
        <v>1</v>
      </c>
    </row>
    <row r="108" spans="1:2" x14ac:dyDescent="0.35">
      <c r="A108" t="s">
        <v>45</v>
      </c>
      <c r="B108" s="42">
        <v>1</v>
      </c>
    </row>
    <row r="109" spans="1:2" x14ac:dyDescent="0.35">
      <c r="A109" t="s">
        <v>47</v>
      </c>
      <c r="B109" s="42">
        <v>1</v>
      </c>
    </row>
    <row r="110" spans="1:2" x14ac:dyDescent="0.35">
      <c r="A110" t="s">
        <v>49</v>
      </c>
      <c r="B110" s="42">
        <v>1</v>
      </c>
    </row>
    <row r="111" spans="1:2" x14ac:dyDescent="0.35"/>
    <row r="112" spans="1:2" x14ac:dyDescent="0.35">
      <c r="A112" t="s">
        <v>126</v>
      </c>
      <c r="B112" t="b">
        <v>0</v>
      </c>
    </row>
    <row r="113" spans="1:5" x14ac:dyDescent="0.35"/>
    <row r="114" spans="1:5" ht="15" thickBot="1" x14ac:dyDescent="0.4"/>
    <row r="115" spans="1:5" s="52" customFormat="1" ht="19.899999999999999" customHeight="1" thickTop="1" x14ac:dyDescent="0.45">
      <c r="A115" s="54" t="s">
        <v>76</v>
      </c>
    </row>
    <row r="116" spans="1:5" x14ac:dyDescent="0.35"/>
    <row r="117" spans="1:5" x14ac:dyDescent="0.35">
      <c r="A117" t="s">
        <v>95</v>
      </c>
      <c r="B117" t="s">
        <v>96</v>
      </c>
      <c r="D117" s="167" t="s">
        <v>97</v>
      </c>
      <c r="E117" s="167"/>
    </row>
    <row r="118" spans="1:5" x14ac:dyDescent="0.35">
      <c r="A118" s="63">
        <f ca="1">AGU!C74</f>
        <v>2019</v>
      </c>
      <c r="B118" t="str">
        <f>IF(AND(AGU!E74&lt;&gt;"",AGU!G74&lt;&gt;""),IF(AND(AGU!E74&lt;&gt;"",AGU!G74&lt;&gt;"",AGU!E74&lt;=120),IF(AGU!G74&lt;3,0,3),IF(AGU!K74&lt;=10,1,IF(AGU!I74="","",2))),"")</f>
        <v/>
      </c>
      <c r="D118" s="84">
        <v>0</v>
      </c>
      <c r="E118" s="80" t="s">
        <v>130</v>
      </c>
    </row>
    <row r="119" spans="1:5" x14ac:dyDescent="0.35">
      <c r="A119" s="63">
        <f ca="1">AGU!C75</f>
        <v>2020</v>
      </c>
      <c r="B119" t="str">
        <f>IF(AND(AGU!E75&lt;&gt;"",AGU!G75&lt;&gt;""),IF(AND(AGU!E75&lt;&gt;"",AGU!G75&lt;&gt;"",AGU!E75&lt;=120),IF(AGU!G75&lt;3,0,3),IF(AGU!K75&lt;=10,1,IF(AGU!I75="","",2))),"")</f>
        <v/>
      </c>
      <c r="D119" s="84">
        <v>1</v>
      </c>
      <c r="E119" s="80" t="s">
        <v>98</v>
      </c>
    </row>
    <row r="120" spans="1:5" x14ac:dyDescent="0.35">
      <c r="A120" s="63">
        <f ca="1">AGU!C76</f>
        <v>2021</v>
      </c>
      <c r="B120" t="str">
        <f>IF(AND(AGU!E76&lt;&gt;"",AGU!G76&lt;&gt;""),IF(AND(AGU!E76&lt;&gt;"",AGU!G76&lt;&gt;"",AGU!E76&lt;=120),IF(AGU!G76&lt;3,0,3),IF(AGU!K76&lt;=10,1,IF(AGU!I76="","",2))),"")</f>
        <v/>
      </c>
      <c r="D120" s="84">
        <v>2</v>
      </c>
      <c r="E120" s="80" t="s">
        <v>99</v>
      </c>
    </row>
    <row r="121" spans="1:5" x14ac:dyDescent="0.35">
      <c r="D121" s="84">
        <v>3</v>
      </c>
      <c r="E121" s="80" t="s">
        <v>137</v>
      </c>
    </row>
    <row r="122" spans="1:5" x14ac:dyDescent="0.35">
      <c r="A122" t="s">
        <v>110</v>
      </c>
      <c r="B122">
        <f>IF(AND(OR(B118=0,B118=1),OR(B119=0,B119=1),OR(B120=0,B120=1)),1,0)</f>
        <v>0</v>
      </c>
    </row>
    <row r="123" spans="1:5" x14ac:dyDescent="0.35"/>
  </sheetData>
  <sheetProtection selectLockedCells="1"/>
  <mergeCells count="6">
    <mergeCell ref="D117:E117"/>
    <mergeCell ref="A88:B88"/>
    <mergeCell ref="A87:B87"/>
    <mergeCell ref="A89:B89"/>
    <mergeCell ref="A86:B86"/>
    <mergeCell ref="A90:B90"/>
  </mergeCells>
  <pageMargins left="0.7" right="0.7" top="0.75" bottom="0.75" header="0.3" footer="0.3"/>
  <pageSetup paperSize="9" orientation="portrait" r:id="rId1"/>
  <headerFooter>
    <oddFooter>&amp;L&amp;1#&amp;"Arial"&amp;6&amp;K737373Confidentiality: C2 - Internal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Option Button 1">
              <controlPr defaultSize="0" autoFill="0" autoLine="0" autoPict="0">
                <anchor moveWithCells="1">
                  <from>
                    <xdr:col>2</xdr:col>
                    <xdr:colOff>596900</xdr:colOff>
                    <xdr:row>50</xdr:row>
                    <xdr:rowOff>38100</xdr:rowOff>
                  </from>
                  <to>
                    <xdr:col>3</xdr:col>
                    <xdr:colOff>203200</xdr:colOff>
                    <xdr:row>50</xdr:row>
                    <xdr:rowOff>177800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Group Box 2">
              <controlPr defaultSize="0" autoFill="0" autoPict="0">
                <anchor moveWithCells="1">
                  <from>
                    <xdr:col>2</xdr:col>
                    <xdr:colOff>0</xdr:colOff>
                    <xdr:row>50</xdr:row>
                    <xdr:rowOff>25400</xdr:rowOff>
                  </from>
                  <to>
                    <xdr:col>3</xdr:col>
                    <xdr:colOff>203200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Option Button 3">
              <controlPr defaultSize="0" autoFill="0" autoLine="0" autoPict="0" altText="Ja">
                <anchor moveWithCells="1">
                  <from>
                    <xdr:col>2</xdr:col>
                    <xdr:colOff>76200</xdr:colOff>
                    <xdr:row>50</xdr:row>
                    <xdr:rowOff>31750</xdr:rowOff>
                  </from>
                  <to>
                    <xdr:col>2</xdr:col>
                    <xdr:colOff>660400</xdr:colOff>
                    <xdr:row>50</xdr:row>
                    <xdr:rowOff>184150</xdr:rowOff>
                  </to>
                </anchor>
              </controlPr>
            </control>
          </mc:Choice>
        </mc:AlternateContent>
      </controls>
    </mc:Choice>
  </mc:AlternateContent>
  <tableParts count="9"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2A4EC7734F3DD4CA6C51DCE4F3FC49D" ma:contentTypeVersion="18" ma:contentTypeDescription="Create a new document." ma:contentTypeScope="" ma:versionID="8b702ca326ba9246ced7b44fc67e77e0">
  <xsd:schema xmlns:xsd="http://www.w3.org/2001/XMLSchema" xmlns:xs="http://www.w3.org/2001/XMLSchema" xmlns:p="http://schemas.microsoft.com/office/2006/metadata/properties" xmlns:ns2="56a5c8ef-bfb4-4e8d-8606-ed448b1273f6" xmlns:ns3="db1feb91-8547-4f95-bbd6-234dab378420" targetNamespace="http://schemas.microsoft.com/office/2006/metadata/properties" ma:root="true" ma:fieldsID="71076d8f03202557a896d4e33014d06c" ns2:_="" ns3:_="">
    <xsd:import namespace="56a5c8ef-bfb4-4e8d-8606-ed448b1273f6"/>
    <xsd:import namespace="db1feb91-8547-4f95-bbd6-234dab37842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a5c8ef-bfb4-4e8d-8606-ed448b1273f6" elementFormDefault="qualified">
    <xsd:import namespace="http://schemas.microsoft.com/office/2006/documentManagement/types"/>
    <xsd:import namespace="http://schemas.microsoft.com/office/infopath/2007/PartnerControls"/>
    <xsd:element name="SharedWithUsers" ma:index="4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0927517-a3ff-455a-b479-a1c4029f0398}" ma:internalName="TaxCatchAll" ma:showField="CatchAllData" ma:web="56a5c8ef-bfb4-4e8d-8606-ed448b1273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1feb91-8547-4f95-bbd6-234dab3784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7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8" nillable="true" ma:displayName="MediaLengthInSeconds" ma:description="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f5c4284b-9df9-4ff3-9d21-eb6fe05dcc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Inhaltstyp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6a5c8ef-bfb4-4e8d-8606-ed448b1273f6" xsi:nil="true"/>
    <lcf76f155ced4ddcb4097134ff3c332f xmlns="db1feb91-8547-4f95-bbd6-234dab37842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0B796CC-9F8B-49E0-8965-A56EA9B569EF}"/>
</file>

<file path=customXml/itemProps2.xml><?xml version="1.0" encoding="utf-8"?>
<ds:datastoreItem xmlns:ds="http://schemas.openxmlformats.org/officeDocument/2006/customXml" ds:itemID="{BA3BC040-3F08-4A0E-8D34-A1BB7FBCCEB7}"/>
</file>

<file path=customXml/itemProps3.xml><?xml version="1.0" encoding="utf-8"?>
<ds:datastoreItem xmlns:ds="http://schemas.openxmlformats.org/officeDocument/2006/customXml" ds:itemID="{94B3ADD2-0BA1-4DCA-893C-220C02AA0401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AGU</vt:lpstr>
      <vt:lpstr>Auswertungen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2022-08-18T12:01:07Z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6979a-6864-497f-9619-5e68a0042f82_ActionId">
    <vt:lpwstr>cad5053d-754f-418c-b54f-cc8b313e981a</vt:lpwstr>
  </property>
  <property fmtid="{D5CDD505-2E9C-101B-9397-08002B2CF9AE}" pid="3" name="MSIP_Label_1296979a-6864-497f-9619-5e68a0042f82_Name">
    <vt:lpwstr>C2 - Intern</vt:lpwstr>
  </property>
  <property fmtid="{D5CDD505-2E9C-101B-9397-08002B2CF9AE}" pid="4" name="MSIP_Label_1296979a-6864-497f-9619-5e68a0042f82_SetDate">
    <vt:lpwstr>2023-07-08T03:30:48Z</vt:lpwstr>
  </property>
  <property fmtid="{D5CDD505-2E9C-101B-9397-08002B2CF9AE}" pid="5" name="MSIP_Label_1296979a-6864-497f-9619-5e68a0042f82_SiteId">
    <vt:lpwstr>35f39db9-2a0a-47e9-a0cf-01e62406975d</vt:lpwstr>
  </property>
  <property fmtid="{D5CDD505-2E9C-101B-9397-08002B2CF9AE}" pid="6" name="MSIP_Label_1296979a-6864-497f-9619-5e68a0042f82_Enabled">
    <vt:lpwstr>True</vt:lpwstr>
  </property>
  <property fmtid="{D5CDD505-2E9C-101B-9397-08002B2CF9AE}" pid="7" name="ContentTypeId">
    <vt:lpwstr>0x010100B2A4EC7734F3DD4CA6C51DCE4F3FC49D</vt:lpwstr>
  </property>
  <property fmtid="{D5CDD505-2E9C-101B-9397-08002B2CF9AE}" pid="8" name="MSIP_Label_1296979a-6864-497f-9619-5e68a0042f82_Removed">
    <vt:lpwstr>False</vt:lpwstr>
  </property>
  <property fmtid="{D5CDD505-2E9C-101B-9397-08002B2CF9AE}" pid="9" name="MSIP_Label_1296979a-6864-497f-9619-5e68a0042f82_Extended_MSFT_Method">
    <vt:lpwstr>Standard</vt:lpwstr>
  </property>
  <property fmtid="{D5CDD505-2E9C-101B-9397-08002B2CF9AE}" pid="10" name="MSIP_Label_6431d30e-c018-4f72-ad4c-e56e9d03b1f0_Enabled">
    <vt:lpwstr>True</vt:lpwstr>
  </property>
  <property fmtid="{D5CDD505-2E9C-101B-9397-08002B2CF9AE}" pid="11" name="MSIP_Label_6431d30e-c018-4f72-ad4c-e56e9d03b1f0_SiteId">
    <vt:lpwstr>f8be18a6-f648-4a47-be73-86d6c5c6604d</vt:lpwstr>
  </property>
  <property fmtid="{D5CDD505-2E9C-101B-9397-08002B2CF9AE}" pid="12" name="MSIP_Label_6431d30e-c018-4f72-ad4c-e56e9d03b1f0_SetDate">
    <vt:lpwstr>2022-08-18T12:00:22Z</vt:lpwstr>
  </property>
  <property fmtid="{D5CDD505-2E9C-101B-9397-08002B2CF9AE}" pid="13" name="MSIP_Label_6431d30e-c018-4f72-ad4c-e56e9d03b1f0_Name">
    <vt:lpwstr>6431d30e-c018-4f72-ad4c-e56e9d03b1f0</vt:lpwstr>
  </property>
  <property fmtid="{D5CDD505-2E9C-101B-9397-08002B2CF9AE}" pid="14" name="MSIP_Label_6431d30e-c018-4f72-ad4c-e56e9d03b1f0_ActionId">
    <vt:lpwstr>4b7cab8c-0aeb-4ce2-9194-debe92e0b5fb</vt:lpwstr>
  </property>
  <property fmtid="{D5CDD505-2E9C-101B-9397-08002B2CF9AE}" pid="15" name="MSIP_Label_6431d30e-c018-4f72-ad4c-e56e9d03b1f0_Extended_MSFT_Method">
    <vt:lpwstr>Standard</vt:lpwstr>
  </property>
  <property fmtid="{D5CDD505-2E9C-101B-9397-08002B2CF9AE}" pid="16" name="Sensitivity">
    <vt:lpwstr>C2 - Intern 6431d30e-c018-4f72-ad4c-e56e9d03b1f0</vt:lpwstr>
  </property>
  <property fmtid="{D5CDD505-2E9C-101B-9397-08002B2CF9AE}" pid="17" name="MSIP_Label_6431d30e-c018-4f72-ad4c-e56e9d03b1f0_Method">
    <vt:lpwstr>Standard</vt:lpwstr>
  </property>
  <property fmtid="{D5CDD505-2E9C-101B-9397-08002B2CF9AE}" pid="18" name="MSIP_Label_6431d30e-c018-4f72-ad4c-e56e9d03b1f0_ContentBits">
    <vt:lpwstr>2</vt:lpwstr>
  </property>
  <property fmtid="{D5CDD505-2E9C-101B-9397-08002B2CF9AE}" pid="19" name="MediaServiceImageTags">
    <vt:lpwstr/>
  </property>
</Properties>
</file>